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LASKO\JNVV\PDF\"/>
    </mc:Choice>
  </mc:AlternateContent>
  <bookViews>
    <workbookView xWindow="-120" yWindow="-120" windowWidth="29040" windowHeight="15840" tabRatio="1000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8" r:id="rId11"/>
    <sheet name="12. SKLOP" sheetId="17" r:id="rId12"/>
    <sheet name="13. SKLOP" sheetId="19" r:id="rId13"/>
    <sheet name="14. SKLOP" sheetId="20" r:id="rId14"/>
    <sheet name="15. SKLOP" sheetId="21" r:id="rId15"/>
    <sheet name="16. SKLOP" sheetId="22" r:id="rId16"/>
    <sheet name="17. SKLOP" sheetId="23" r:id="rId17"/>
    <sheet name="18. SKLOP" sheetId="24" r:id="rId18"/>
    <sheet name="19. SKLOP" sheetId="25" r:id="rId19"/>
  </sheets>
  <definedNames>
    <definedName name="_xlnm.Print_Area" localSheetId="0">'1. SKLOP'!$A$1:$V$86</definedName>
    <definedName name="_xlnm.Print_Area" localSheetId="9">'10. SKLOP'!$A$1:$V$120</definedName>
    <definedName name="_xlnm.Print_Area" localSheetId="10">'11. SKLOP'!$A$1:$V$50</definedName>
    <definedName name="_xlnm.Print_Area" localSheetId="11">'12. SKLOP'!$A$1:$V$54</definedName>
    <definedName name="_xlnm.Print_Area" localSheetId="12">'13. SKLOP'!$A$1:$V$116</definedName>
    <definedName name="_xlnm.Print_Area" localSheetId="13">'14. SKLOP'!$A$1:$V$112</definedName>
    <definedName name="_xlnm.Print_Area" localSheetId="14">'15. SKLOP'!$A$1:$V$110</definedName>
    <definedName name="_xlnm.Print_Area" localSheetId="15">'16. SKLOP'!$A$1:$V$58</definedName>
    <definedName name="_xlnm.Print_Area" localSheetId="16">'17. SKLOP'!$A$1:$V$60</definedName>
    <definedName name="_xlnm.Print_Area" localSheetId="17">'18. SKLOP'!$A$1:$V$125</definedName>
    <definedName name="_xlnm.Print_Area" localSheetId="18">'19. SKLOP'!$A$1:$V$197</definedName>
    <definedName name="_xlnm.Print_Area" localSheetId="1">'2. SKLOP'!$A$1:$V$63</definedName>
    <definedName name="_xlnm.Print_Area" localSheetId="2">'3. SKLOP'!$A$1:$V$101</definedName>
    <definedName name="_xlnm.Print_Area" localSheetId="3">'4. SKLOP'!$A$1:$V$44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SKLOP'!$A$1:$V$94</definedName>
    <definedName name="_xlnm.Print_Area" localSheetId="7">'8. SKLOP'!$A$1:$V$51</definedName>
    <definedName name="_xlnm.Print_Area" localSheetId="8">'9. SKLOP'!$A$1:$V$97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0" l="1"/>
  <c r="I37" i="20"/>
  <c r="Q37" i="20"/>
  <c r="R37" i="20" s="1"/>
  <c r="T37" i="20" s="1"/>
  <c r="S37" i="20"/>
  <c r="H31" i="19"/>
  <c r="I31" i="19"/>
  <c r="Q31" i="19"/>
  <c r="R31" i="19" s="1"/>
  <c r="T31" i="19" s="1"/>
  <c r="S31" i="19"/>
  <c r="H107" i="25"/>
  <c r="I107" i="25"/>
  <c r="Q107" i="25"/>
  <c r="R107" i="25" s="1"/>
  <c r="T107" i="25" s="1"/>
  <c r="S107" i="25"/>
  <c r="H20" i="23"/>
  <c r="I20" i="23"/>
  <c r="Q20" i="23"/>
  <c r="R20" i="23" s="1"/>
  <c r="T20" i="23" s="1"/>
  <c r="S20" i="23"/>
  <c r="H30" i="19"/>
  <c r="I30" i="19"/>
  <c r="Q30" i="19"/>
  <c r="R30" i="19" s="1"/>
  <c r="T30" i="19" s="1"/>
  <c r="S30" i="19"/>
  <c r="H22" i="11"/>
  <c r="I22" i="11"/>
  <c r="Q22" i="11"/>
  <c r="R22" i="11" s="1"/>
  <c r="T22" i="11" s="1"/>
  <c r="S22" i="11"/>
  <c r="I28" i="18" l="1"/>
  <c r="Q28" i="18"/>
  <c r="R28" i="18"/>
  <c r="T28" i="18" s="1"/>
  <c r="S28" i="18"/>
  <c r="I29" i="18"/>
  <c r="Q29" i="18"/>
  <c r="R29" i="18" s="1"/>
  <c r="T29" i="18" s="1"/>
  <c r="S29" i="18"/>
  <c r="H41" i="12" l="1"/>
  <c r="I41" i="12"/>
  <c r="Q41" i="12"/>
  <c r="R41" i="12" s="1"/>
  <c r="T41" i="12" s="1"/>
  <c r="S41" i="12"/>
  <c r="H31" i="11"/>
  <c r="H32" i="11"/>
  <c r="I31" i="11"/>
  <c r="I32" i="11"/>
  <c r="Q31" i="11"/>
  <c r="R31" i="11" s="1"/>
  <c r="T31" i="11" s="1"/>
  <c r="Q32" i="11"/>
  <c r="R32" i="11" s="1"/>
  <c r="T32" i="11" s="1"/>
  <c r="S31" i="11"/>
  <c r="S32" i="11"/>
  <c r="H33" i="11"/>
  <c r="I33" i="11"/>
  <c r="Q33" i="11"/>
  <c r="R33" i="11" s="1"/>
  <c r="T33" i="11" s="1"/>
  <c r="S33" i="11"/>
  <c r="H52" i="11"/>
  <c r="I52" i="11"/>
  <c r="Q52" i="11"/>
  <c r="R52" i="11" s="1"/>
  <c r="T52" i="11" s="1"/>
  <c r="S52" i="11"/>
  <c r="H19" i="11"/>
  <c r="I19" i="11"/>
  <c r="Q19" i="11"/>
  <c r="R19" i="11" s="1"/>
  <c r="T19" i="11" s="1"/>
  <c r="S19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25" i="13"/>
  <c r="I25" i="13"/>
  <c r="Q25" i="13"/>
  <c r="R25" i="13" s="1"/>
  <c r="T25" i="13" s="1"/>
  <c r="S25" i="13"/>
  <c r="H16" i="7"/>
  <c r="I16" i="7"/>
  <c r="Q16" i="7"/>
  <c r="R16" i="7" s="1"/>
  <c r="T16" i="7" s="1"/>
  <c r="S16" i="7"/>
  <c r="H29" i="7"/>
  <c r="I29" i="7"/>
  <c r="Q29" i="7"/>
  <c r="R29" i="7" s="1"/>
  <c r="T29" i="7" s="1"/>
  <c r="S29" i="7"/>
  <c r="H50" i="7"/>
  <c r="I50" i="7"/>
  <c r="Q50" i="7"/>
  <c r="R50" i="7" s="1"/>
  <c r="T50" i="7" s="1"/>
  <c r="S50" i="7"/>
  <c r="H48" i="7"/>
  <c r="I48" i="7"/>
  <c r="Q48" i="7"/>
  <c r="R48" i="7" s="1"/>
  <c r="T48" i="7" s="1"/>
  <c r="S48" i="7"/>
  <c r="H34" i="4"/>
  <c r="I34" i="4"/>
  <c r="Q34" i="4"/>
  <c r="R34" i="4" s="1"/>
  <c r="T34" i="4" s="1"/>
  <c r="S34" i="4"/>
  <c r="H33" i="4"/>
  <c r="I33" i="4"/>
  <c r="Q33" i="4"/>
  <c r="R33" i="4" s="1"/>
  <c r="T33" i="4" s="1"/>
  <c r="S33" i="4"/>
  <c r="H60" i="2"/>
  <c r="I60" i="2"/>
  <c r="Q60" i="2"/>
  <c r="R60" i="2" s="1"/>
  <c r="T60" i="2" s="1"/>
  <c r="S60" i="2"/>
  <c r="H50" i="2"/>
  <c r="I50" i="2" s="1"/>
  <c r="Q50" i="2"/>
  <c r="R50" i="2" s="1"/>
  <c r="T50" i="2" s="1"/>
  <c r="S50" i="2"/>
  <c r="H38" i="2"/>
  <c r="I38" i="2" s="1"/>
  <c r="Q38" i="2"/>
  <c r="R38" i="2" s="1"/>
  <c r="T38" i="2" s="1"/>
  <c r="S38" i="2"/>
  <c r="H33" i="2"/>
  <c r="I33" i="2" s="1"/>
  <c r="H34" i="2"/>
  <c r="I34" i="2" s="1"/>
  <c r="Q33" i="2"/>
  <c r="Q34" i="2"/>
  <c r="R34" i="2" s="1"/>
  <c r="T34" i="2" s="1"/>
  <c r="R33" i="2"/>
  <c r="T33" i="2" s="1"/>
  <c r="S33" i="2"/>
  <c r="S34" i="2"/>
  <c r="H15" i="6" l="1"/>
  <c r="H139" i="25" l="1"/>
  <c r="I139" i="25"/>
  <c r="Q139" i="25"/>
  <c r="R139" i="25" s="1"/>
  <c r="T139" i="25" s="1"/>
  <c r="S139" i="25"/>
  <c r="H137" i="25"/>
  <c r="I137" i="25"/>
  <c r="Q137" i="25"/>
  <c r="R137" i="25" s="1"/>
  <c r="T137" i="25" s="1"/>
  <c r="S137" i="25"/>
  <c r="H138" i="25"/>
  <c r="I138" i="25"/>
  <c r="Q138" i="25"/>
  <c r="R138" i="25" s="1"/>
  <c r="T138" i="25" s="1"/>
  <c r="S138" i="25"/>
  <c r="H140" i="25"/>
  <c r="I140" i="25"/>
  <c r="Q140" i="25"/>
  <c r="R140" i="25" s="1"/>
  <c r="T140" i="25" s="1"/>
  <c r="S140" i="25"/>
  <c r="H130" i="25"/>
  <c r="I130" i="25"/>
  <c r="Q130" i="25"/>
  <c r="R130" i="25" s="1"/>
  <c r="T130" i="25" s="1"/>
  <c r="S130" i="25"/>
  <c r="H38" i="25" l="1"/>
  <c r="H106" i="25"/>
  <c r="I106" i="25"/>
  <c r="Q106" i="25"/>
  <c r="R106" i="25" s="1"/>
  <c r="T106" i="25" s="1"/>
  <c r="S106" i="25"/>
  <c r="H88" i="25"/>
  <c r="I88" i="25"/>
  <c r="Q88" i="25"/>
  <c r="R88" i="25" s="1"/>
  <c r="T88" i="25" s="1"/>
  <c r="S88" i="25"/>
  <c r="H87" i="25"/>
  <c r="I87" i="25"/>
  <c r="Q87" i="25"/>
  <c r="R87" i="25" s="1"/>
  <c r="T87" i="25" s="1"/>
  <c r="S87" i="25"/>
  <c r="H82" i="25"/>
  <c r="I82" i="25"/>
  <c r="Q82" i="25"/>
  <c r="R82" i="25" s="1"/>
  <c r="T82" i="25" s="1"/>
  <c r="S82" i="25"/>
  <c r="H48" i="25"/>
  <c r="I48" i="25"/>
  <c r="Q48" i="25"/>
  <c r="R48" i="25" s="1"/>
  <c r="T48" i="25" s="1"/>
  <c r="S48" i="25"/>
  <c r="H120" i="25" l="1"/>
  <c r="H121" i="25"/>
  <c r="H122" i="25"/>
  <c r="H123" i="25"/>
  <c r="H124" i="25"/>
  <c r="H125" i="25"/>
  <c r="H126" i="25"/>
  <c r="H127" i="25"/>
  <c r="H128" i="25"/>
  <c r="H129" i="25"/>
  <c r="I120" i="25"/>
  <c r="I121" i="25"/>
  <c r="I122" i="25"/>
  <c r="I123" i="25"/>
  <c r="I124" i="25"/>
  <c r="I125" i="25"/>
  <c r="I126" i="25"/>
  <c r="I127" i="25"/>
  <c r="I128" i="25"/>
  <c r="I129" i="25"/>
  <c r="Q120" i="25"/>
  <c r="R120" i="25" s="1"/>
  <c r="T120" i="25" s="1"/>
  <c r="Q121" i="25"/>
  <c r="R121" i="25" s="1"/>
  <c r="T121" i="25" s="1"/>
  <c r="Q122" i="25"/>
  <c r="R122" i="25" s="1"/>
  <c r="T122" i="25" s="1"/>
  <c r="Q123" i="25"/>
  <c r="R123" i="25" s="1"/>
  <c r="T123" i="25" s="1"/>
  <c r="Q124" i="25"/>
  <c r="R124" i="25" s="1"/>
  <c r="T124" i="25" s="1"/>
  <c r="Q125" i="25"/>
  <c r="R125" i="25" s="1"/>
  <c r="T125" i="25" s="1"/>
  <c r="Q126" i="25"/>
  <c r="R126" i="25" s="1"/>
  <c r="T126" i="25" s="1"/>
  <c r="Q127" i="25"/>
  <c r="R127" i="25" s="1"/>
  <c r="T127" i="25" s="1"/>
  <c r="Q128" i="25"/>
  <c r="R128" i="25" s="1"/>
  <c r="T128" i="25" s="1"/>
  <c r="Q129" i="25"/>
  <c r="R129" i="25" s="1"/>
  <c r="T129" i="25" s="1"/>
  <c r="S120" i="25"/>
  <c r="S121" i="25"/>
  <c r="S122" i="25"/>
  <c r="S123" i="25"/>
  <c r="S124" i="25"/>
  <c r="S125" i="25"/>
  <c r="S126" i="25"/>
  <c r="S127" i="25"/>
  <c r="S128" i="25"/>
  <c r="S129" i="25"/>
  <c r="H119" i="25"/>
  <c r="H131" i="25"/>
  <c r="H132" i="25"/>
  <c r="H133" i="25"/>
  <c r="H134" i="25"/>
  <c r="H135" i="25"/>
  <c r="H136" i="25"/>
  <c r="H141" i="25"/>
  <c r="I119" i="25"/>
  <c r="I131" i="25"/>
  <c r="I132" i="25"/>
  <c r="I133" i="25"/>
  <c r="I134" i="25"/>
  <c r="I135" i="25"/>
  <c r="I136" i="25"/>
  <c r="I141" i="25"/>
  <c r="Q119" i="25"/>
  <c r="R119" i="25" s="1"/>
  <c r="T119" i="25" s="1"/>
  <c r="Q131" i="25"/>
  <c r="R131" i="25" s="1"/>
  <c r="T131" i="25" s="1"/>
  <c r="Q132" i="25"/>
  <c r="R132" i="25" s="1"/>
  <c r="T132" i="25" s="1"/>
  <c r="Q133" i="25"/>
  <c r="R133" i="25" s="1"/>
  <c r="T133" i="25" s="1"/>
  <c r="Q134" i="25"/>
  <c r="R134" i="25" s="1"/>
  <c r="T134" i="25" s="1"/>
  <c r="Q135" i="25"/>
  <c r="R135" i="25" s="1"/>
  <c r="T135" i="25" s="1"/>
  <c r="Q136" i="25"/>
  <c r="R136" i="25" s="1"/>
  <c r="T136" i="25" s="1"/>
  <c r="Q141" i="25"/>
  <c r="R141" i="25" s="1"/>
  <c r="T141" i="25" s="1"/>
  <c r="S119" i="25"/>
  <c r="S131" i="25"/>
  <c r="S132" i="25"/>
  <c r="S133" i="25"/>
  <c r="S134" i="25"/>
  <c r="S135" i="25"/>
  <c r="S136" i="25"/>
  <c r="S141" i="25"/>
  <c r="H94" i="25"/>
  <c r="H95" i="25"/>
  <c r="H96" i="25"/>
  <c r="H97" i="25"/>
  <c r="H98" i="25"/>
  <c r="H99" i="25"/>
  <c r="H100" i="25"/>
  <c r="H101" i="25"/>
  <c r="H102" i="25"/>
  <c r="I94" i="25"/>
  <c r="I95" i="25"/>
  <c r="I96" i="25"/>
  <c r="I97" i="25"/>
  <c r="I98" i="25"/>
  <c r="I99" i="25"/>
  <c r="I100" i="25"/>
  <c r="I101" i="25"/>
  <c r="I102" i="25"/>
  <c r="Q94" i="25"/>
  <c r="R94" i="25" s="1"/>
  <c r="T94" i="25" s="1"/>
  <c r="Q95" i="25"/>
  <c r="R95" i="25" s="1"/>
  <c r="T95" i="25" s="1"/>
  <c r="Q96" i="25"/>
  <c r="R96" i="25" s="1"/>
  <c r="T96" i="25" s="1"/>
  <c r="Q97" i="25"/>
  <c r="R97" i="25" s="1"/>
  <c r="T97" i="25" s="1"/>
  <c r="Q98" i="25"/>
  <c r="R98" i="25" s="1"/>
  <c r="T98" i="25" s="1"/>
  <c r="Q99" i="25"/>
  <c r="R99" i="25" s="1"/>
  <c r="T99" i="25" s="1"/>
  <c r="Q100" i="25"/>
  <c r="R100" i="25" s="1"/>
  <c r="T100" i="25" s="1"/>
  <c r="Q101" i="25"/>
  <c r="R101" i="25" s="1"/>
  <c r="T101" i="25" s="1"/>
  <c r="Q102" i="25"/>
  <c r="R102" i="25" s="1"/>
  <c r="T102" i="25" s="1"/>
  <c r="S94" i="25"/>
  <c r="S95" i="25"/>
  <c r="S96" i="25"/>
  <c r="S97" i="25"/>
  <c r="S98" i="25"/>
  <c r="S99" i="25"/>
  <c r="S100" i="25"/>
  <c r="S101" i="25"/>
  <c r="S102" i="25"/>
  <c r="H103" i="25"/>
  <c r="H104" i="25"/>
  <c r="H105" i="25"/>
  <c r="H108" i="25"/>
  <c r="H109" i="25"/>
  <c r="H110" i="25"/>
  <c r="H111" i="25"/>
  <c r="H112" i="25"/>
  <c r="H113" i="25"/>
  <c r="H114" i="25"/>
  <c r="I103" i="25"/>
  <c r="I104" i="25"/>
  <c r="I105" i="25"/>
  <c r="I108" i="25"/>
  <c r="I109" i="25"/>
  <c r="I110" i="25"/>
  <c r="I111" i="25"/>
  <c r="I112" i="25"/>
  <c r="I113" i="25"/>
  <c r="I114" i="25"/>
  <c r="Q103" i="25"/>
  <c r="R103" i="25" s="1"/>
  <c r="T103" i="25" s="1"/>
  <c r="Q104" i="25"/>
  <c r="R104" i="25" s="1"/>
  <c r="T104" i="25" s="1"/>
  <c r="Q105" i="25"/>
  <c r="R105" i="25" s="1"/>
  <c r="T105" i="25" s="1"/>
  <c r="Q108" i="25"/>
  <c r="R108" i="25" s="1"/>
  <c r="T108" i="25" s="1"/>
  <c r="Q109" i="25"/>
  <c r="R109" i="25" s="1"/>
  <c r="T109" i="25" s="1"/>
  <c r="Q110" i="25"/>
  <c r="R110" i="25" s="1"/>
  <c r="T110" i="25" s="1"/>
  <c r="Q111" i="25"/>
  <c r="R111" i="25" s="1"/>
  <c r="T111" i="25" s="1"/>
  <c r="Q112" i="25"/>
  <c r="R112" i="25" s="1"/>
  <c r="T112" i="25" s="1"/>
  <c r="Q113" i="25"/>
  <c r="R113" i="25" s="1"/>
  <c r="T113" i="25" s="1"/>
  <c r="Q114" i="25"/>
  <c r="R114" i="25" s="1"/>
  <c r="T114" i="25" s="1"/>
  <c r="S103" i="25"/>
  <c r="S104" i="25"/>
  <c r="S105" i="25"/>
  <c r="S108" i="25"/>
  <c r="S109" i="25"/>
  <c r="S110" i="25"/>
  <c r="S111" i="25"/>
  <c r="S112" i="25"/>
  <c r="S113" i="25"/>
  <c r="S114" i="25"/>
  <c r="H91" i="25"/>
  <c r="H92" i="25"/>
  <c r="H93" i="25"/>
  <c r="H115" i="25"/>
  <c r="H116" i="25"/>
  <c r="H117" i="25"/>
  <c r="H118" i="25"/>
  <c r="I91" i="25"/>
  <c r="I92" i="25"/>
  <c r="I93" i="25"/>
  <c r="I115" i="25"/>
  <c r="I116" i="25"/>
  <c r="I117" i="25"/>
  <c r="I118" i="25"/>
  <c r="Q91" i="25"/>
  <c r="R91" i="25" s="1"/>
  <c r="T91" i="25" s="1"/>
  <c r="Q92" i="25"/>
  <c r="R92" i="25" s="1"/>
  <c r="T92" i="25" s="1"/>
  <c r="Q93" i="25"/>
  <c r="R93" i="25" s="1"/>
  <c r="T93" i="25" s="1"/>
  <c r="Q115" i="25"/>
  <c r="R115" i="25" s="1"/>
  <c r="T115" i="25" s="1"/>
  <c r="Q116" i="25"/>
  <c r="R116" i="25" s="1"/>
  <c r="T116" i="25" s="1"/>
  <c r="Q117" i="25"/>
  <c r="R117" i="25" s="1"/>
  <c r="T117" i="25" s="1"/>
  <c r="Q118" i="25"/>
  <c r="R118" i="25" s="1"/>
  <c r="T118" i="25" s="1"/>
  <c r="S91" i="25"/>
  <c r="S92" i="25"/>
  <c r="S93" i="25"/>
  <c r="S115" i="25"/>
  <c r="S116" i="25"/>
  <c r="S117" i="25"/>
  <c r="S118" i="25"/>
  <c r="H15" i="25"/>
  <c r="I15" i="25"/>
  <c r="H16" i="25"/>
  <c r="I16" i="25"/>
  <c r="H17" i="25"/>
  <c r="I17" i="25"/>
  <c r="H18" i="25"/>
  <c r="I18" i="25"/>
  <c r="H19" i="25"/>
  <c r="I19" i="25"/>
  <c r="H20" i="25"/>
  <c r="I20" i="25"/>
  <c r="H21" i="25"/>
  <c r="I21" i="25"/>
  <c r="H22" i="25"/>
  <c r="I22" i="25"/>
  <c r="H23" i="25"/>
  <c r="I23" i="25"/>
  <c r="H24" i="25"/>
  <c r="I24" i="25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/>
  <c r="H33" i="25"/>
  <c r="I33" i="25"/>
  <c r="H34" i="25"/>
  <c r="I34" i="25"/>
  <c r="H35" i="25"/>
  <c r="I35" i="25"/>
  <c r="H36" i="25"/>
  <c r="I36" i="25"/>
  <c r="H37" i="25"/>
  <c r="I37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5" i="25"/>
  <c r="I45" i="25"/>
  <c r="H46" i="25"/>
  <c r="I46" i="25"/>
  <c r="H47" i="25"/>
  <c r="I47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7" i="25"/>
  <c r="I57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6" i="25"/>
  <c r="I66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3" i="25"/>
  <c r="I83" i="25"/>
  <c r="H84" i="25"/>
  <c r="I84" i="25"/>
  <c r="H85" i="25"/>
  <c r="I85" i="25"/>
  <c r="H86" i="25"/>
  <c r="I86" i="25"/>
  <c r="H89" i="25"/>
  <c r="I89" i="25"/>
  <c r="H90" i="25"/>
  <c r="I90" i="25"/>
  <c r="Q34" i="25"/>
  <c r="R34" i="25" s="1"/>
  <c r="T34" i="25" s="1"/>
  <c r="Q35" i="25"/>
  <c r="R35" i="25" s="1"/>
  <c r="T35" i="25" s="1"/>
  <c r="Q36" i="25"/>
  <c r="R36" i="25" s="1"/>
  <c r="T36" i="25" s="1"/>
  <c r="Q37" i="25"/>
  <c r="R37" i="25" s="1"/>
  <c r="T37" i="25" s="1"/>
  <c r="Q38" i="25"/>
  <c r="R38" i="25" s="1"/>
  <c r="T38" i="25" s="1"/>
  <c r="Q39" i="25"/>
  <c r="R39" i="25" s="1"/>
  <c r="T39" i="25" s="1"/>
  <c r="Q40" i="25"/>
  <c r="R40" i="25" s="1"/>
  <c r="T40" i="25" s="1"/>
  <c r="Q41" i="25"/>
  <c r="R41" i="25" s="1"/>
  <c r="T41" i="25" s="1"/>
  <c r="Q42" i="25"/>
  <c r="R42" i="25" s="1"/>
  <c r="T42" i="25" s="1"/>
  <c r="Q43" i="25"/>
  <c r="R43" i="25" s="1"/>
  <c r="T43" i="25" s="1"/>
  <c r="Q44" i="25"/>
  <c r="R44" i="25" s="1"/>
  <c r="T44" i="25" s="1"/>
  <c r="Q45" i="25"/>
  <c r="R45" i="25" s="1"/>
  <c r="T45" i="25" s="1"/>
  <c r="Q46" i="25"/>
  <c r="R46" i="25" s="1"/>
  <c r="T46" i="25" s="1"/>
  <c r="Q47" i="25"/>
  <c r="R47" i="25" s="1"/>
  <c r="T47" i="25" s="1"/>
  <c r="Q49" i="25"/>
  <c r="R49" i="25" s="1"/>
  <c r="T49" i="25" s="1"/>
  <c r="Q50" i="25"/>
  <c r="R50" i="25" s="1"/>
  <c r="T50" i="25" s="1"/>
  <c r="Q51" i="25"/>
  <c r="R51" i="25" s="1"/>
  <c r="T51" i="25" s="1"/>
  <c r="Q52" i="25"/>
  <c r="R52" i="25" s="1"/>
  <c r="T52" i="25" s="1"/>
  <c r="Q53" i="25"/>
  <c r="R53" i="25" s="1"/>
  <c r="T53" i="25" s="1"/>
  <c r="Q54" i="25"/>
  <c r="R54" i="25" s="1"/>
  <c r="T54" i="25" s="1"/>
  <c r="Q55" i="25"/>
  <c r="R55" i="25" s="1"/>
  <c r="T55" i="25" s="1"/>
  <c r="Q56" i="25"/>
  <c r="R56" i="25" s="1"/>
  <c r="T56" i="25" s="1"/>
  <c r="S34" i="25"/>
  <c r="S35" i="25"/>
  <c r="S36" i="25"/>
  <c r="S37" i="25"/>
  <c r="S38" i="25"/>
  <c r="S39" i="25"/>
  <c r="S40" i="25"/>
  <c r="S41" i="25"/>
  <c r="S42" i="25"/>
  <c r="S43" i="25"/>
  <c r="S44" i="25"/>
  <c r="S45" i="25"/>
  <c r="S46" i="25"/>
  <c r="S47" i="25"/>
  <c r="S49" i="25"/>
  <c r="S50" i="25"/>
  <c r="S51" i="25"/>
  <c r="S52" i="25"/>
  <c r="S53" i="25"/>
  <c r="S54" i="25"/>
  <c r="S55" i="25"/>
  <c r="S56" i="25"/>
  <c r="Q16" i="25"/>
  <c r="R16" i="25" s="1"/>
  <c r="T16" i="25" s="1"/>
  <c r="Q17" i="25"/>
  <c r="R17" i="25" s="1"/>
  <c r="T17" i="25" s="1"/>
  <c r="Q18" i="25"/>
  <c r="R18" i="25" s="1"/>
  <c r="T18" i="25" s="1"/>
  <c r="Q19" i="25"/>
  <c r="R19" i="25" s="1"/>
  <c r="T19" i="25" s="1"/>
  <c r="Q20" i="25"/>
  <c r="R20" i="25" s="1"/>
  <c r="T20" i="25" s="1"/>
  <c r="Q21" i="25"/>
  <c r="R21" i="25" s="1"/>
  <c r="T21" i="25" s="1"/>
  <c r="Q22" i="25"/>
  <c r="R22" i="25" s="1"/>
  <c r="T22" i="25" s="1"/>
  <c r="Q23" i="25"/>
  <c r="R23" i="25" s="1"/>
  <c r="T23" i="25" s="1"/>
  <c r="Q24" i="25"/>
  <c r="R24" i="25" s="1"/>
  <c r="T24" i="25" s="1"/>
  <c r="Q25" i="25"/>
  <c r="R25" i="25" s="1"/>
  <c r="T25" i="25" s="1"/>
  <c r="Q26" i="25"/>
  <c r="R26" i="25" s="1"/>
  <c r="T26" i="25" s="1"/>
  <c r="Q27" i="25"/>
  <c r="R27" i="25" s="1"/>
  <c r="T27" i="25" s="1"/>
  <c r="Q28" i="25"/>
  <c r="R28" i="25" s="1"/>
  <c r="T28" i="25" s="1"/>
  <c r="Q29" i="25"/>
  <c r="R29" i="25" s="1"/>
  <c r="T29" i="25" s="1"/>
  <c r="Q30" i="25"/>
  <c r="R30" i="25" s="1"/>
  <c r="T30" i="25" s="1"/>
  <c r="Q31" i="25"/>
  <c r="R31" i="25" s="1"/>
  <c r="T31" i="25" s="1"/>
  <c r="Q32" i="25"/>
  <c r="R32" i="25" s="1"/>
  <c r="T32" i="25" s="1"/>
  <c r="Q33" i="25"/>
  <c r="R33" i="25" s="1"/>
  <c r="T33" i="25" s="1"/>
  <c r="Q57" i="25"/>
  <c r="R57" i="25" s="1"/>
  <c r="T57" i="25" s="1"/>
  <c r="Q58" i="25"/>
  <c r="R58" i="25" s="1"/>
  <c r="T58" i="25" s="1"/>
  <c r="Q59" i="25"/>
  <c r="R59" i="25" s="1"/>
  <c r="T59" i="25" s="1"/>
  <c r="Q60" i="25"/>
  <c r="R60" i="25" s="1"/>
  <c r="T60" i="25" s="1"/>
  <c r="Q61" i="25"/>
  <c r="R61" i="25" s="1"/>
  <c r="T61" i="25" s="1"/>
  <c r="Q62" i="25"/>
  <c r="R62" i="25" s="1"/>
  <c r="T62" i="25" s="1"/>
  <c r="S16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57" i="25"/>
  <c r="S58" i="25"/>
  <c r="S59" i="25"/>
  <c r="S60" i="25"/>
  <c r="S61" i="25"/>
  <c r="S62" i="25"/>
  <c r="Q78" i="25"/>
  <c r="R78" i="25" s="1"/>
  <c r="T78" i="25" s="1"/>
  <c r="S78" i="25"/>
  <c r="Q63" i="25"/>
  <c r="R63" i="25" s="1"/>
  <c r="T63" i="25" s="1"/>
  <c r="Q64" i="25"/>
  <c r="R64" i="25" s="1"/>
  <c r="T64" i="25" s="1"/>
  <c r="Q65" i="25"/>
  <c r="R65" i="25" s="1"/>
  <c r="T65" i="25" s="1"/>
  <c r="Q66" i="25"/>
  <c r="R66" i="25" s="1"/>
  <c r="T66" i="25" s="1"/>
  <c r="Q67" i="25"/>
  <c r="R67" i="25" s="1"/>
  <c r="T67" i="25" s="1"/>
  <c r="Q68" i="25"/>
  <c r="R68" i="25" s="1"/>
  <c r="T68" i="25" s="1"/>
  <c r="Q69" i="25"/>
  <c r="R69" i="25" s="1"/>
  <c r="T69" i="25" s="1"/>
  <c r="Q70" i="25"/>
  <c r="R70" i="25" s="1"/>
  <c r="T70" i="25" s="1"/>
  <c r="Q71" i="25"/>
  <c r="R71" i="25" s="1"/>
  <c r="T71" i="25" s="1"/>
  <c r="Q72" i="25"/>
  <c r="R72" i="25" s="1"/>
  <c r="T72" i="25" s="1"/>
  <c r="Q73" i="25"/>
  <c r="R73" i="25" s="1"/>
  <c r="T73" i="25" s="1"/>
  <c r="Q74" i="25"/>
  <c r="R74" i="25" s="1"/>
  <c r="T74" i="25" s="1"/>
  <c r="Q75" i="25"/>
  <c r="R75" i="25" s="1"/>
  <c r="T75" i="25" s="1"/>
  <c r="Q76" i="25"/>
  <c r="R76" i="25" s="1"/>
  <c r="T76" i="25" s="1"/>
  <c r="Q77" i="25"/>
  <c r="R77" i="25" s="1"/>
  <c r="T77" i="25" s="1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U142" i="25"/>
  <c r="S90" i="25"/>
  <c r="Q90" i="25"/>
  <c r="R90" i="25" s="1"/>
  <c r="T90" i="25" s="1"/>
  <c r="S89" i="25"/>
  <c r="Q89" i="25"/>
  <c r="R89" i="25" s="1"/>
  <c r="T89" i="25" s="1"/>
  <c r="S86" i="25"/>
  <c r="Q86" i="25"/>
  <c r="R86" i="25" s="1"/>
  <c r="T86" i="25" s="1"/>
  <c r="S85" i="25"/>
  <c r="Q85" i="25"/>
  <c r="R85" i="25" s="1"/>
  <c r="T85" i="25" s="1"/>
  <c r="S84" i="25"/>
  <c r="Q84" i="25"/>
  <c r="R84" i="25" s="1"/>
  <c r="T84" i="25" s="1"/>
  <c r="S83" i="25"/>
  <c r="Q83" i="25"/>
  <c r="R83" i="25" s="1"/>
  <c r="T83" i="25" s="1"/>
  <c r="S81" i="25"/>
  <c r="Q81" i="25"/>
  <c r="R81" i="25" s="1"/>
  <c r="T81" i="25" s="1"/>
  <c r="S80" i="25"/>
  <c r="Q80" i="25"/>
  <c r="R80" i="25" s="1"/>
  <c r="T80" i="25" s="1"/>
  <c r="S79" i="25"/>
  <c r="Q79" i="25"/>
  <c r="R79" i="25" s="1"/>
  <c r="T79" i="25" s="1"/>
  <c r="S15" i="25"/>
  <c r="Q15" i="25"/>
  <c r="R15" i="25" s="1"/>
  <c r="T15" i="25" s="1"/>
  <c r="H45" i="24"/>
  <c r="H46" i="24"/>
  <c r="H47" i="24"/>
  <c r="I45" i="24"/>
  <c r="I46" i="24"/>
  <c r="I47" i="24"/>
  <c r="Q45" i="24"/>
  <c r="R45" i="24" s="1"/>
  <c r="T45" i="24" s="1"/>
  <c r="Q46" i="24"/>
  <c r="R46" i="24" s="1"/>
  <c r="T46" i="24" s="1"/>
  <c r="Q47" i="24"/>
  <c r="R47" i="24" s="1"/>
  <c r="T47" i="24" s="1"/>
  <c r="S45" i="24"/>
  <c r="S46" i="24"/>
  <c r="S47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Q17" i="24"/>
  <c r="R17" i="24" s="1"/>
  <c r="T17" i="24" s="1"/>
  <c r="Q18" i="24"/>
  <c r="Q19" i="24"/>
  <c r="R19" i="24" s="1"/>
  <c r="T19" i="24" s="1"/>
  <c r="Q20" i="24"/>
  <c r="Q21" i="24"/>
  <c r="R21" i="24" s="1"/>
  <c r="T21" i="24" s="1"/>
  <c r="Q22" i="24"/>
  <c r="R22" i="24" s="1"/>
  <c r="T22" i="24" s="1"/>
  <c r="Q23" i="24"/>
  <c r="R23" i="24" s="1"/>
  <c r="T23" i="24" s="1"/>
  <c r="Q24" i="24"/>
  <c r="R24" i="24" s="1"/>
  <c r="T24" i="24" s="1"/>
  <c r="Q25" i="24"/>
  <c r="R25" i="24" s="1"/>
  <c r="T25" i="24" s="1"/>
  <c r="Q26" i="24"/>
  <c r="R26" i="24" s="1"/>
  <c r="T26" i="24" s="1"/>
  <c r="Q27" i="24"/>
  <c r="R27" i="24" s="1"/>
  <c r="T27" i="24" s="1"/>
  <c r="Q28" i="24"/>
  <c r="R28" i="24" s="1"/>
  <c r="T28" i="24" s="1"/>
  <c r="Q29" i="24"/>
  <c r="R29" i="24" s="1"/>
  <c r="T29" i="24" s="1"/>
  <c r="R18" i="24"/>
  <c r="T18" i="24" s="1"/>
  <c r="R20" i="24"/>
  <c r="T20" i="24" s="1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U48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28" i="22"/>
  <c r="S27" i="22"/>
  <c r="Q27" i="22"/>
  <c r="R27" i="22" s="1"/>
  <c r="T27" i="22" s="1"/>
  <c r="I27" i="22"/>
  <c r="H27" i="22"/>
  <c r="S26" i="22"/>
  <c r="Q26" i="22"/>
  <c r="R26" i="22" s="1"/>
  <c r="T26" i="22" s="1"/>
  <c r="I26" i="22"/>
  <c r="H26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S15" i="22"/>
  <c r="Q15" i="22"/>
  <c r="R15" i="22" s="1"/>
  <c r="T15" i="22" s="1"/>
  <c r="I15" i="22"/>
  <c r="H15" i="22"/>
  <c r="H40" i="21"/>
  <c r="I40" i="21"/>
  <c r="Q40" i="21"/>
  <c r="R40" i="21" s="1"/>
  <c r="T40" i="21" s="1"/>
  <c r="S40" i="21"/>
  <c r="H37" i="21"/>
  <c r="I37" i="21"/>
  <c r="Q37" i="21"/>
  <c r="R37" i="21" s="1"/>
  <c r="T37" i="21" s="1"/>
  <c r="S37" i="21"/>
  <c r="H34" i="21"/>
  <c r="I34" i="21"/>
  <c r="Q34" i="21"/>
  <c r="R34" i="21" s="1"/>
  <c r="T34" i="21" s="1"/>
  <c r="S34" i="21"/>
  <c r="H39" i="21"/>
  <c r="H41" i="21"/>
  <c r="I39" i="21"/>
  <c r="I41" i="21"/>
  <c r="Q39" i="21"/>
  <c r="R39" i="21" s="1"/>
  <c r="T39" i="21" s="1"/>
  <c r="Q41" i="21"/>
  <c r="R41" i="21" s="1"/>
  <c r="T41" i="21" s="1"/>
  <c r="S39" i="21"/>
  <c r="S41" i="21"/>
  <c r="H28" i="21"/>
  <c r="H29" i="21"/>
  <c r="H30" i="21"/>
  <c r="H31" i="21"/>
  <c r="I28" i="21"/>
  <c r="I29" i="21"/>
  <c r="I30" i="21"/>
  <c r="I31" i="21"/>
  <c r="Q28" i="21"/>
  <c r="R28" i="21" s="1"/>
  <c r="T28" i="21" s="1"/>
  <c r="Q29" i="21"/>
  <c r="R29" i="21" s="1"/>
  <c r="T29" i="21" s="1"/>
  <c r="Q30" i="21"/>
  <c r="R30" i="21" s="1"/>
  <c r="T30" i="21" s="1"/>
  <c r="Q31" i="21"/>
  <c r="R31" i="21" s="1"/>
  <c r="T31" i="21" s="1"/>
  <c r="S28" i="21"/>
  <c r="S29" i="21"/>
  <c r="S30" i="21"/>
  <c r="S31" i="21"/>
  <c r="U42" i="21"/>
  <c r="S38" i="21"/>
  <c r="Q38" i="21"/>
  <c r="R38" i="21" s="1"/>
  <c r="T38" i="21" s="1"/>
  <c r="I38" i="21"/>
  <c r="H38" i="21"/>
  <c r="S36" i="21"/>
  <c r="Q36" i="21"/>
  <c r="R36" i="21" s="1"/>
  <c r="T36" i="21" s="1"/>
  <c r="I36" i="21"/>
  <c r="H36" i="21"/>
  <c r="S35" i="21"/>
  <c r="Q35" i="21"/>
  <c r="R35" i="21" s="1"/>
  <c r="T35" i="21" s="1"/>
  <c r="I35" i="21"/>
  <c r="H35" i="21"/>
  <c r="S33" i="21"/>
  <c r="Q33" i="21"/>
  <c r="R33" i="21" s="1"/>
  <c r="T33" i="21" s="1"/>
  <c r="I33" i="21"/>
  <c r="H33" i="21"/>
  <c r="S32" i="21"/>
  <c r="Q32" i="21"/>
  <c r="R32" i="21" s="1"/>
  <c r="T32" i="21" s="1"/>
  <c r="I32" i="21"/>
  <c r="H32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H28" i="20"/>
  <c r="I28" i="20"/>
  <c r="Q28" i="20"/>
  <c r="R28" i="20" s="1"/>
  <c r="T28" i="20" s="1"/>
  <c r="S28" i="20"/>
  <c r="H27" i="20"/>
  <c r="I27" i="20"/>
  <c r="Q27" i="20"/>
  <c r="R27" i="20" s="1"/>
  <c r="T27" i="20" s="1"/>
  <c r="S27" i="20"/>
  <c r="H17" i="20"/>
  <c r="I17" i="20"/>
  <c r="Q17" i="20"/>
  <c r="R17" i="20" s="1"/>
  <c r="T17" i="20" s="1"/>
  <c r="S17" i="20"/>
  <c r="S16" i="20"/>
  <c r="Q16" i="20"/>
  <c r="R16" i="20" s="1"/>
  <c r="T16" i="20" s="1"/>
  <c r="H16" i="20"/>
  <c r="I16" i="20" s="1"/>
  <c r="H18" i="20"/>
  <c r="H19" i="20"/>
  <c r="H20" i="20"/>
  <c r="I20" i="20" s="1"/>
  <c r="H21" i="20"/>
  <c r="H22" i="20"/>
  <c r="H23" i="20"/>
  <c r="H24" i="20"/>
  <c r="H25" i="20"/>
  <c r="H26" i="20"/>
  <c r="I18" i="20"/>
  <c r="I19" i="20"/>
  <c r="I21" i="20"/>
  <c r="I22" i="20"/>
  <c r="I23" i="20"/>
  <c r="I24" i="20"/>
  <c r="I25" i="20"/>
  <c r="I26" i="20"/>
  <c r="Q18" i="20"/>
  <c r="R18" i="20" s="1"/>
  <c r="T18" i="20" s="1"/>
  <c r="Q19" i="20"/>
  <c r="R19" i="20" s="1"/>
  <c r="T19" i="20" s="1"/>
  <c r="Q20" i="20"/>
  <c r="R20" i="20" s="1"/>
  <c r="T20" i="20" s="1"/>
  <c r="Q21" i="20"/>
  <c r="R21" i="20" s="1"/>
  <c r="T21" i="20" s="1"/>
  <c r="Q22" i="20"/>
  <c r="R22" i="20" s="1"/>
  <c r="T22" i="20" s="1"/>
  <c r="Q23" i="20"/>
  <c r="R23" i="20" s="1"/>
  <c r="T23" i="20" s="1"/>
  <c r="Q24" i="20"/>
  <c r="R24" i="20" s="1"/>
  <c r="T24" i="20" s="1"/>
  <c r="Q25" i="20"/>
  <c r="R25" i="20" s="1"/>
  <c r="T25" i="20" s="1"/>
  <c r="Q26" i="20"/>
  <c r="R26" i="20" s="1"/>
  <c r="T26" i="20" s="1"/>
  <c r="S18" i="20"/>
  <c r="S19" i="20"/>
  <c r="S20" i="20"/>
  <c r="S21" i="20"/>
  <c r="S22" i="20"/>
  <c r="S23" i="20"/>
  <c r="S24" i="20"/>
  <c r="S25" i="20"/>
  <c r="S26" i="20"/>
  <c r="U39" i="20"/>
  <c r="S38" i="20"/>
  <c r="Q38" i="20"/>
  <c r="R38" i="20" s="1"/>
  <c r="T38" i="20" s="1"/>
  <c r="I38" i="20"/>
  <c r="H38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15" i="20"/>
  <c r="Q15" i="20"/>
  <c r="R15" i="20" s="1"/>
  <c r="T15" i="20" s="1"/>
  <c r="I15" i="20"/>
  <c r="H15" i="20"/>
  <c r="S24" i="19"/>
  <c r="Q24" i="19"/>
  <c r="R24" i="19" s="1"/>
  <c r="T24" i="19" s="1"/>
  <c r="I24" i="19"/>
  <c r="H24" i="19"/>
  <c r="H22" i="19"/>
  <c r="H23" i="19"/>
  <c r="H25" i="19"/>
  <c r="H26" i="19"/>
  <c r="H27" i="19"/>
  <c r="I22" i="19"/>
  <c r="I23" i="19"/>
  <c r="I25" i="19"/>
  <c r="I26" i="19"/>
  <c r="I27" i="19"/>
  <c r="Q22" i="19"/>
  <c r="R22" i="19" s="1"/>
  <c r="T22" i="19" s="1"/>
  <c r="Q23" i="19"/>
  <c r="R23" i="19" s="1"/>
  <c r="T23" i="19" s="1"/>
  <c r="Q25" i="19"/>
  <c r="R25" i="19" s="1"/>
  <c r="T25" i="19" s="1"/>
  <c r="Q26" i="19"/>
  <c r="R26" i="19" s="1"/>
  <c r="T26" i="19" s="1"/>
  <c r="Q27" i="19"/>
  <c r="R27" i="19" s="1"/>
  <c r="T27" i="19" s="1"/>
  <c r="S22" i="19"/>
  <c r="S23" i="19"/>
  <c r="S25" i="19"/>
  <c r="S26" i="19"/>
  <c r="S27" i="19"/>
  <c r="H15" i="2"/>
  <c r="I15" i="2" s="1"/>
  <c r="S15" i="2"/>
  <c r="Q15" i="2"/>
  <c r="R15" i="2" s="1"/>
  <c r="T15" i="2" s="1"/>
  <c r="S15" i="3"/>
  <c r="S16" i="3"/>
  <c r="S17" i="3"/>
  <c r="S18" i="3"/>
  <c r="S19" i="3"/>
  <c r="H16" i="17"/>
  <c r="I16" i="17"/>
  <c r="Q16" i="17"/>
  <c r="R16" i="17" s="1"/>
  <c r="T16" i="17" s="1"/>
  <c r="S16" i="17"/>
  <c r="H29" i="17"/>
  <c r="H30" i="17"/>
  <c r="H31" i="17"/>
  <c r="H32" i="17"/>
  <c r="I29" i="17"/>
  <c r="I30" i="17"/>
  <c r="I31" i="17"/>
  <c r="I32" i="17"/>
  <c r="Q29" i="17"/>
  <c r="R29" i="17" s="1"/>
  <c r="T29" i="17" s="1"/>
  <c r="Q30" i="17"/>
  <c r="R30" i="17" s="1"/>
  <c r="T30" i="17" s="1"/>
  <c r="Q31" i="17"/>
  <c r="R31" i="17" s="1"/>
  <c r="T31" i="17" s="1"/>
  <c r="Q32" i="17"/>
  <c r="R32" i="17" s="1"/>
  <c r="T32" i="17" s="1"/>
  <c r="S29" i="17"/>
  <c r="S30" i="17"/>
  <c r="S31" i="17"/>
  <c r="S32" i="17"/>
  <c r="U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S15" i="19"/>
  <c r="Q15" i="19"/>
  <c r="R15" i="19" s="1"/>
  <c r="T15" i="19" s="1"/>
  <c r="I15" i="19"/>
  <c r="H15" i="19"/>
  <c r="U31" i="18"/>
  <c r="S30" i="18"/>
  <c r="Q30" i="18"/>
  <c r="R30" i="18" s="1"/>
  <c r="T30" i="18" s="1"/>
  <c r="I30" i="18"/>
  <c r="H30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Q15" i="17"/>
  <c r="R15" i="17" s="1"/>
  <c r="T15" i="17" s="1"/>
  <c r="I15" i="17"/>
  <c r="H15" i="17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Q73" i="12"/>
  <c r="Q74" i="12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R72" i="12"/>
  <c r="T72" i="12" s="1"/>
  <c r="R73" i="12"/>
  <c r="T73" i="12" s="1"/>
  <c r="R74" i="12"/>
  <c r="T74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2" i="12"/>
  <c r="H43" i="12"/>
  <c r="H44" i="12"/>
  <c r="H4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2" i="12"/>
  <c r="I43" i="12"/>
  <c r="I44" i="12"/>
  <c r="I45" i="12"/>
  <c r="Q16" i="12"/>
  <c r="R16" i="12" s="1"/>
  <c r="T16" i="12" s="1"/>
  <c r="Q17" i="12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Q38" i="12"/>
  <c r="R38" i="12" s="1"/>
  <c r="T38" i="12" s="1"/>
  <c r="Q39" i="12"/>
  <c r="R39" i="12" s="1"/>
  <c r="T39" i="12" s="1"/>
  <c r="Q40" i="12"/>
  <c r="R40" i="12" s="1"/>
  <c r="T40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R17" i="12"/>
  <c r="T17" i="12" s="1"/>
  <c r="R25" i="12"/>
  <c r="T25" i="12" s="1"/>
  <c r="R36" i="12"/>
  <c r="T36" i="12" s="1"/>
  <c r="R37" i="12"/>
  <c r="T37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2" i="12"/>
  <c r="S43" i="12"/>
  <c r="S44" i="12"/>
  <c r="S45" i="12"/>
  <c r="H15" i="12"/>
  <c r="I15" i="12"/>
  <c r="H46" i="12"/>
  <c r="I46" i="12"/>
  <c r="H47" i="12"/>
  <c r="I47" i="12"/>
  <c r="H48" i="12"/>
  <c r="I48" i="12"/>
  <c r="H49" i="12"/>
  <c r="I49" i="12"/>
  <c r="H50" i="12"/>
  <c r="I50" i="12"/>
  <c r="H51" i="12"/>
  <c r="I51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I68" i="12"/>
  <c r="H69" i="12"/>
  <c r="I69" i="12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H46" i="11"/>
  <c r="I46" i="11"/>
  <c r="Q46" i="11"/>
  <c r="R46" i="11" s="1"/>
  <c r="T46" i="11" s="1"/>
  <c r="S46" i="11"/>
  <c r="H43" i="11"/>
  <c r="I43" i="11"/>
  <c r="Q43" i="11"/>
  <c r="R43" i="11" s="1"/>
  <c r="T43" i="11" s="1"/>
  <c r="S43" i="11"/>
  <c r="H20" i="11"/>
  <c r="H21" i="11"/>
  <c r="H23" i="11"/>
  <c r="H24" i="11"/>
  <c r="H25" i="11"/>
  <c r="H26" i="11"/>
  <c r="H27" i="11"/>
  <c r="H28" i="11"/>
  <c r="H29" i="11"/>
  <c r="H30" i="11"/>
  <c r="H34" i="11"/>
  <c r="H35" i="11"/>
  <c r="H36" i="11"/>
  <c r="H37" i="11"/>
  <c r="I20" i="11"/>
  <c r="I21" i="11"/>
  <c r="I23" i="11"/>
  <c r="I24" i="11"/>
  <c r="I25" i="11"/>
  <c r="I26" i="11"/>
  <c r="I27" i="11"/>
  <c r="I28" i="11"/>
  <c r="I29" i="11"/>
  <c r="I30" i="11"/>
  <c r="I34" i="11"/>
  <c r="I35" i="11"/>
  <c r="I36" i="11"/>
  <c r="I37" i="11"/>
  <c r="Q20" i="11"/>
  <c r="R20" i="11" s="1"/>
  <c r="T20" i="11" s="1"/>
  <c r="Q21" i="11"/>
  <c r="R21" i="11" s="1"/>
  <c r="T21" i="11" s="1"/>
  <c r="Q23" i="1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R23" i="11"/>
  <c r="T23" i="11" s="1"/>
  <c r="S20" i="11"/>
  <c r="S21" i="11"/>
  <c r="S23" i="11"/>
  <c r="S24" i="11"/>
  <c r="S25" i="11"/>
  <c r="S26" i="11"/>
  <c r="S27" i="11"/>
  <c r="S28" i="11"/>
  <c r="S29" i="11"/>
  <c r="S30" i="11"/>
  <c r="S34" i="11"/>
  <c r="S35" i="11"/>
  <c r="S36" i="11"/>
  <c r="S37" i="11"/>
  <c r="H38" i="11"/>
  <c r="H39" i="11"/>
  <c r="H40" i="11"/>
  <c r="H41" i="11"/>
  <c r="H42" i="11"/>
  <c r="H44" i="11"/>
  <c r="H45" i="11"/>
  <c r="H47" i="11"/>
  <c r="H48" i="11"/>
  <c r="H49" i="11"/>
  <c r="H50" i="11"/>
  <c r="H51" i="11"/>
  <c r="I38" i="11"/>
  <c r="I39" i="11"/>
  <c r="I40" i="11"/>
  <c r="I41" i="11"/>
  <c r="I42" i="11"/>
  <c r="I44" i="11"/>
  <c r="I45" i="11"/>
  <c r="I47" i="11"/>
  <c r="I48" i="11"/>
  <c r="I49" i="11"/>
  <c r="I50" i="11"/>
  <c r="I51" i="11"/>
  <c r="Q38" i="11"/>
  <c r="R38" i="11" s="1"/>
  <c r="T38" i="11" s="1"/>
  <c r="Q39" i="11"/>
  <c r="R39" i="11" s="1"/>
  <c r="T39" i="11" s="1"/>
  <c r="Q40" i="11"/>
  <c r="R40" i="11" s="1"/>
  <c r="T40" i="11" s="1"/>
  <c r="Q41" i="11"/>
  <c r="R41" i="11" s="1"/>
  <c r="T41" i="11" s="1"/>
  <c r="Q42" i="11"/>
  <c r="R42" i="11" s="1"/>
  <c r="T42" i="11" s="1"/>
  <c r="Q44" i="11"/>
  <c r="R44" i="11" s="1"/>
  <c r="T44" i="11" s="1"/>
  <c r="Q45" i="11"/>
  <c r="R45" i="11" s="1"/>
  <c r="T45" i="11" s="1"/>
  <c r="Q47" i="11"/>
  <c r="R47" i="11" s="1"/>
  <c r="T47" i="11" s="1"/>
  <c r="Q48" i="11"/>
  <c r="R48" i="11" s="1"/>
  <c r="T48" i="11" s="1"/>
  <c r="Q49" i="11"/>
  <c r="R49" i="11" s="1"/>
  <c r="T49" i="11" s="1"/>
  <c r="Q50" i="11"/>
  <c r="R50" i="11" s="1"/>
  <c r="T50" i="11" s="1"/>
  <c r="Q51" i="11"/>
  <c r="R51" i="11" s="1"/>
  <c r="T51" i="11" s="1"/>
  <c r="S38" i="11"/>
  <c r="S39" i="11"/>
  <c r="S40" i="11"/>
  <c r="S41" i="11"/>
  <c r="S42" i="11"/>
  <c r="S44" i="11"/>
  <c r="S45" i="11"/>
  <c r="S47" i="11"/>
  <c r="S48" i="11"/>
  <c r="S49" i="11"/>
  <c r="S50" i="11"/>
  <c r="S51" i="11"/>
  <c r="U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4" i="11"/>
  <c r="S53" i="11"/>
  <c r="Q53" i="11"/>
  <c r="R53" i="11" s="1"/>
  <c r="T53" i="11" s="1"/>
  <c r="I53" i="11"/>
  <c r="H53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5" i="7"/>
  <c r="I25" i="7"/>
  <c r="Q25" i="7"/>
  <c r="R25" i="7" s="1"/>
  <c r="T25" i="7" s="1"/>
  <c r="S25" i="7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33" i="7"/>
  <c r="I33" i="7"/>
  <c r="Q33" i="7"/>
  <c r="R33" i="7" s="1"/>
  <c r="T33" i="7" s="1"/>
  <c r="S33" i="7"/>
  <c r="H18" i="7"/>
  <c r="H19" i="7"/>
  <c r="H20" i="7"/>
  <c r="H21" i="7"/>
  <c r="H22" i="7"/>
  <c r="H23" i="7"/>
  <c r="H24" i="7"/>
  <c r="H26" i="7"/>
  <c r="H27" i="7"/>
  <c r="H28" i="7"/>
  <c r="H30" i="7"/>
  <c r="I18" i="7"/>
  <c r="I19" i="7"/>
  <c r="I20" i="7"/>
  <c r="I21" i="7"/>
  <c r="I22" i="7"/>
  <c r="I23" i="7"/>
  <c r="I24" i="7"/>
  <c r="I26" i="7"/>
  <c r="I27" i="7"/>
  <c r="I28" i="7"/>
  <c r="I30" i="7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Q26" i="7"/>
  <c r="R26" i="7" s="1"/>
  <c r="T26" i="7" s="1"/>
  <c r="Q27" i="7"/>
  <c r="R27" i="7" s="1"/>
  <c r="T27" i="7" s="1"/>
  <c r="Q28" i="7"/>
  <c r="R28" i="7" s="1"/>
  <c r="T28" i="7" s="1"/>
  <c r="Q30" i="7"/>
  <c r="R30" i="7" s="1"/>
  <c r="T30" i="7" s="1"/>
  <c r="S18" i="7"/>
  <c r="S19" i="7"/>
  <c r="S20" i="7"/>
  <c r="S21" i="7"/>
  <c r="S22" i="7"/>
  <c r="S23" i="7"/>
  <c r="S24" i="7"/>
  <c r="S26" i="7"/>
  <c r="S27" i="7"/>
  <c r="S28" i="7"/>
  <c r="S30" i="7"/>
  <c r="H31" i="7"/>
  <c r="H32" i="7"/>
  <c r="H34" i="7"/>
  <c r="H35" i="7"/>
  <c r="H38" i="7"/>
  <c r="H39" i="7"/>
  <c r="H40" i="7"/>
  <c r="H41" i="7"/>
  <c r="H42" i="7"/>
  <c r="H43" i="7"/>
  <c r="H44" i="7"/>
  <c r="I31" i="7"/>
  <c r="I32" i="7"/>
  <c r="I34" i="7"/>
  <c r="I35" i="7"/>
  <c r="I38" i="7"/>
  <c r="I39" i="7"/>
  <c r="I40" i="7"/>
  <c r="I41" i="7"/>
  <c r="I42" i="7"/>
  <c r="I43" i="7"/>
  <c r="I44" i="7"/>
  <c r="Q31" i="7"/>
  <c r="R31" i="7" s="1"/>
  <c r="T31" i="7" s="1"/>
  <c r="Q32" i="7"/>
  <c r="R32" i="7" s="1"/>
  <c r="T32" i="7" s="1"/>
  <c r="Q34" i="7"/>
  <c r="R34" i="7" s="1"/>
  <c r="T34" i="7" s="1"/>
  <c r="Q35" i="7"/>
  <c r="R35" i="7" s="1"/>
  <c r="T35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31" i="7"/>
  <c r="S32" i="7"/>
  <c r="S34" i="7"/>
  <c r="S35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9" i="7"/>
  <c r="Q49" i="7"/>
  <c r="R49" i="7" s="1"/>
  <c r="T49" i="7" s="1"/>
  <c r="I49" i="7"/>
  <c r="H49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7" i="7"/>
  <c r="Q17" i="7"/>
  <c r="R17" i="7" s="1"/>
  <c r="T17" i="7" s="1"/>
  <c r="I17" i="7"/>
  <c r="H17" i="7"/>
  <c r="S15" i="7"/>
  <c r="Q15" i="7"/>
  <c r="R15" i="7" s="1"/>
  <c r="T15" i="7" s="1"/>
  <c r="I15" i="7"/>
  <c r="H15" i="7"/>
  <c r="U16" i="6"/>
  <c r="S15" i="6"/>
  <c r="S16" i="6" s="1"/>
  <c r="Q15" i="6"/>
  <c r="R15" i="6" s="1"/>
  <c r="T15" i="6" s="1"/>
  <c r="I15" i="6"/>
  <c r="I16" i="6" s="1"/>
  <c r="H16" i="6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Q24" i="4"/>
  <c r="R24" i="4" s="1"/>
  <c r="T24" i="4" s="1"/>
  <c r="Q25" i="4"/>
  <c r="R25" i="4" s="1"/>
  <c r="T25" i="4" s="1"/>
  <c r="R23" i="4"/>
  <c r="T23" i="4" s="1"/>
  <c r="S21" i="4"/>
  <c r="S22" i="4"/>
  <c r="S23" i="4"/>
  <c r="S24" i="4"/>
  <c r="S25" i="4"/>
  <c r="S28" i="22" l="1"/>
  <c r="H31" i="8"/>
  <c r="H142" i="25"/>
  <c r="I142" i="25"/>
  <c r="S142" i="25"/>
  <c r="T142" i="25"/>
  <c r="S48" i="24"/>
  <c r="H48" i="24"/>
  <c r="I48" i="24"/>
  <c r="T48" i="24"/>
  <c r="H26" i="23"/>
  <c r="I26" i="23"/>
  <c r="S26" i="23"/>
  <c r="T26" i="23"/>
  <c r="I28" i="22"/>
  <c r="H28" i="22"/>
  <c r="T28" i="22"/>
  <c r="H42" i="21"/>
  <c r="I42" i="21"/>
  <c r="S42" i="21"/>
  <c r="T42" i="21"/>
  <c r="S39" i="20"/>
  <c r="H39" i="20"/>
  <c r="I39" i="20"/>
  <c r="T39" i="20"/>
  <c r="S36" i="19"/>
  <c r="H36" i="19"/>
  <c r="I36" i="19"/>
  <c r="H38" i="17"/>
  <c r="I38" i="17"/>
  <c r="S38" i="17"/>
  <c r="T31" i="18"/>
  <c r="S31" i="18"/>
  <c r="H31" i="18"/>
  <c r="I31" i="18"/>
  <c r="T36" i="19"/>
  <c r="T38" i="17"/>
  <c r="I85" i="12"/>
  <c r="H85" i="12"/>
  <c r="T56" i="12"/>
  <c r="T85" i="12" s="1"/>
  <c r="S85" i="12"/>
  <c r="H54" i="11"/>
  <c r="I54" i="11"/>
  <c r="S54" i="11"/>
  <c r="H30" i="13"/>
  <c r="I30" i="13"/>
  <c r="S30" i="13"/>
  <c r="T30" i="13"/>
  <c r="T54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0" i="4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6" i="2"/>
  <c r="I56" i="2" s="1"/>
  <c r="H57" i="2"/>
  <c r="I57" i="2" s="1"/>
  <c r="H58" i="2"/>
  <c r="I58" i="2" s="1"/>
  <c r="Q56" i="2"/>
  <c r="R56" i="2" s="1"/>
  <c r="T56" i="2" s="1"/>
  <c r="Q57" i="2"/>
  <c r="R57" i="2" s="1"/>
  <c r="T57" i="2" s="1"/>
  <c r="Q58" i="2"/>
  <c r="R58" i="2" s="1"/>
  <c r="T58" i="2" s="1"/>
  <c r="S56" i="2"/>
  <c r="S57" i="2"/>
  <c r="S58" i="2"/>
  <c r="H49" i="2"/>
  <c r="I49" i="2" s="1"/>
  <c r="H51" i="2"/>
  <c r="I51" i="2" s="1"/>
  <c r="H52" i="2"/>
  <c r="I52" i="2" s="1"/>
  <c r="H53" i="2"/>
  <c r="I53" i="2" s="1"/>
  <c r="Q49" i="2"/>
  <c r="R49" i="2" s="1"/>
  <c r="T49" i="2" s="1"/>
  <c r="Q51" i="2"/>
  <c r="R51" i="2" s="1"/>
  <c r="T51" i="2" s="1"/>
  <c r="Q52" i="2"/>
  <c r="R52" i="2" s="1"/>
  <c r="T52" i="2" s="1"/>
  <c r="Q53" i="2"/>
  <c r="R53" i="2" s="1"/>
  <c r="T53" i="2" s="1"/>
  <c r="S49" i="2"/>
  <c r="S51" i="2"/>
  <c r="S52" i="2"/>
  <c r="S53" i="2"/>
  <c r="H54" i="2"/>
  <c r="I54" i="2" s="1"/>
  <c r="H55" i="2"/>
  <c r="I55" i="2" s="1"/>
  <c r="Q54" i="2"/>
  <c r="R54" i="2" s="1"/>
  <c r="T54" i="2" s="1"/>
  <c r="Q55" i="2"/>
  <c r="R55" i="2" s="1"/>
  <c r="T55" i="2" s="1"/>
  <c r="S54" i="2"/>
  <c r="S55" i="2"/>
  <c r="H59" i="2"/>
  <c r="I59" i="2" s="1"/>
  <c r="Q59" i="2"/>
  <c r="R59" i="2" s="1"/>
  <c r="T59" i="2" s="1"/>
  <c r="S59" i="2"/>
  <c r="H61" i="2"/>
  <c r="I61" i="2" s="1"/>
  <c r="Q61" i="2"/>
  <c r="R61" i="2" s="1"/>
  <c r="T61" i="2" s="1"/>
  <c r="S61" i="2"/>
  <c r="H39" i="2"/>
  <c r="I39" i="2" s="1"/>
  <c r="H40" i="2"/>
  <c r="I40" i="2" s="1"/>
  <c r="H41" i="2"/>
  <c r="I41" i="2" s="1"/>
  <c r="H42" i="2"/>
  <c r="I42" i="2" s="1"/>
  <c r="H43" i="2"/>
  <c r="I43" i="2" s="1"/>
  <c r="Q39" i="2"/>
  <c r="R39" i="2" s="1"/>
  <c r="T39" i="2" s="1"/>
  <c r="Q40" i="2"/>
  <c r="R40" i="2" s="1"/>
  <c r="T40" i="2" s="1"/>
  <c r="Q41" i="2"/>
  <c r="R41" i="2" s="1"/>
  <c r="T41" i="2" s="1"/>
  <c r="Q42" i="2"/>
  <c r="R42" i="2" s="1"/>
  <c r="T42" i="2" s="1"/>
  <c r="Q43" i="2"/>
  <c r="R43" i="2" s="1"/>
  <c r="T43" i="2" s="1"/>
  <c r="S39" i="2"/>
  <c r="S40" i="2"/>
  <c r="S41" i="2"/>
  <c r="S42" i="2"/>
  <c r="S43" i="2"/>
  <c r="H44" i="2"/>
  <c r="I44" i="2" s="1"/>
  <c r="H45" i="2"/>
  <c r="I45" i="2" s="1"/>
  <c r="H46" i="2"/>
  <c r="I46" i="2" s="1"/>
  <c r="Q44" i="2"/>
  <c r="R44" i="2" s="1"/>
  <c r="T44" i="2" s="1"/>
  <c r="Q45" i="2"/>
  <c r="R45" i="2" s="1"/>
  <c r="T45" i="2" s="1"/>
  <c r="Q46" i="2"/>
  <c r="R46" i="2" s="1"/>
  <c r="T46" i="2" s="1"/>
  <c r="S44" i="2"/>
  <c r="S45" i="2"/>
  <c r="S46" i="2"/>
  <c r="H35" i="2"/>
  <c r="I35" i="2" s="1"/>
  <c r="H36" i="2"/>
  <c r="I36" i="2" s="1"/>
  <c r="H37" i="2"/>
  <c r="I37" i="2" s="1"/>
  <c r="Q35" i="2"/>
  <c r="R35" i="2" s="1"/>
  <c r="T35" i="2" s="1"/>
  <c r="Q36" i="2"/>
  <c r="R36" i="2" s="1"/>
  <c r="T36" i="2" s="1"/>
  <c r="Q37" i="2"/>
  <c r="R37" i="2" s="1"/>
  <c r="T37" i="2" s="1"/>
  <c r="S35" i="2"/>
  <c r="S36" i="2"/>
  <c r="S37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0" i="3"/>
  <c r="S20" i="3"/>
  <c r="Q19" i="3"/>
  <c r="R19" i="3" s="1"/>
  <c r="T19" i="3" s="1"/>
  <c r="H19" i="3"/>
  <c r="I19" i="3" s="1"/>
  <c r="Q18" i="3"/>
  <c r="R18" i="3" s="1"/>
  <c r="T18" i="3" s="1"/>
  <c r="H18" i="3"/>
  <c r="I18" i="3" s="1"/>
  <c r="Q17" i="3"/>
  <c r="R17" i="3" s="1"/>
  <c r="T17" i="3" s="1"/>
  <c r="H17" i="3"/>
  <c r="I17" i="3" s="1"/>
  <c r="Q16" i="3"/>
  <c r="R16" i="3" s="1"/>
  <c r="T16" i="3" s="1"/>
  <c r="H16" i="3"/>
  <c r="I16" i="3" s="1"/>
  <c r="Q15" i="3"/>
  <c r="R15" i="3" s="1"/>
  <c r="T15" i="3" s="1"/>
  <c r="H15" i="3"/>
  <c r="I15" i="3" s="1"/>
  <c r="U63" i="2"/>
  <c r="S62" i="2"/>
  <c r="Q62" i="2"/>
  <c r="R62" i="2" s="1"/>
  <c r="T62" i="2" s="1"/>
  <c r="H62" i="2"/>
  <c r="I62" i="2" s="1"/>
  <c r="S48" i="2"/>
  <c r="Q48" i="2"/>
  <c r="R48" i="2" s="1"/>
  <c r="T48" i="2" s="1"/>
  <c r="H48" i="2"/>
  <c r="I48" i="2" s="1"/>
  <c r="S47" i="2"/>
  <c r="Q47" i="2"/>
  <c r="R47" i="2" s="1"/>
  <c r="T47" i="2" s="1"/>
  <c r="H47" i="2"/>
  <c r="I47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T20" i="3" l="1"/>
  <c r="T22" i="5"/>
  <c r="H22" i="5"/>
  <c r="I22" i="5"/>
  <c r="S22" i="5"/>
  <c r="I40" i="4"/>
  <c r="S40" i="4"/>
  <c r="H40" i="4"/>
  <c r="I20" i="3"/>
  <c r="H20" i="3"/>
  <c r="T40" i="4"/>
  <c r="T63" i="2"/>
  <c r="H63" i="2"/>
  <c r="S63" i="2"/>
  <c r="I63" i="2"/>
</calcChain>
</file>

<file path=xl/sharedStrings.xml><?xml version="1.0" encoding="utf-8"?>
<sst xmlns="http://schemas.openxmlformats.org/spreadsheetml/2006/main" count="3711" uniqueCount="815">
  <si>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</si>
  <si>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</si>
  <si>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</si>
  <si>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</si>
  <si>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</si>
  <si>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</si>
  <si>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</si>
  <si>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</si>
  <si>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</si>
  <si>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</si>
  <si>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</si>
  <si>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</si>
  <si>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</si>
  <si>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</si>
  <si>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</si>
  <si>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</si>
  <si>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</si>
  <si>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</si>
  <si>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</si>
  <si>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</si>
  <si>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</si>
  <si>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</si>
  <si>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</si>
  <si>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</si>
  <si>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</si>
  <si>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</si>
  <si>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</si>
  <si>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</si>
  <si>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</si>
  <si>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</si>
  <si>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</si>
  <si>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</si>
  <si>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</si>
  <si>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</si>
  <si>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</si>
  <si>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</si>
  <si>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</si>
  <si>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</si>
  <si>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</si>
  <si>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</si>
  <si>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</si>
  <si>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</si>
  <si>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</si>
  <si>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</si>
  <si>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</si>
  <si>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</si>
  <si>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</si>
  <si>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</si>
  <si>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</si>
  <si>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</si>
  <si>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</si>
  <si>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</si>
  <si>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</si>
  <si>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</si>
  <si>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</si>
  <si>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</si>
  <si>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</si>
  <si>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</si>
  <si>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</si>
  <si>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</si>
  <si>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OSNOVNA ŠOLA PRIMOŽA TRUBARJA LAŠKO LAŠKO</t>
  </si>
  <si>
    <t>Trubarjeva ulica 20, 3270 Laško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</si>
  <si>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</si>
  <si>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</si>
  <si>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</si>
  <si>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</si>
  <si>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</si>
  <si>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</si>
  <si>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</si>
  <si>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</si>
  <si>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</si>
  <si>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</si>
  <si>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</si>
  <si>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</si>
  <si>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</si>
  <si>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</si>
  <si>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</si>
  <si>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</si>
  <si>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</si>
  <si>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</si>
  <si>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</si>
  <si>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</si>
  <si>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</si>
  <si>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</si>
  <si>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</si>
  <si>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</si>
  <si>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</si>
  <si>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</si>
  <si>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</si>
  <si>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</si>
  <si>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</si>
  <si>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</si>
  <si>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</si>
  <si>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</si>
  <si>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</si>
  <si>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</si>
  <si>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</si>
  <si>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</si>
  <si>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</si>
  <si>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</si>
  <si>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</si>
  <si>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</si>
  <si>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</si>
  <si>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</si>
  <si>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</si>
  <si>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</si>
  <si>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</si>
  <si>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</si>
  <si>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</si>
  <si>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</si>
  <si>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2000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</si>
  <si>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</si>
  <si>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</si>
  <si>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</si>
  <si>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</si>
  <si>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</si>
  <si>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</si>
  <si>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</si>
  <si>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</si>
  <si>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</si>
  <si>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</si>
  <si>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</si>
  <si>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</si>
  <si>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</si>
  <si>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</si>
  <si>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</si>
  <si>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</si>
  <si>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</si>
  <si>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</si>
  <si>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</si>
  <si>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</si>
  <si>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</si>
  <si>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60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</si>
  <si>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</si>
  <si>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</si>
  <si>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</si>
  <si>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</si>
  <si>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</si>
  <si>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</si>
  <si>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420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</si>
  <si>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</si>
  <si>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</si>
  <si>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</si>
  <si>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</si>
  <si>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</si>
  <si>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</si>
  <si>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</si>
  <si>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</si>
  <si>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</si>
  <si>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</si>
  <si>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</si>
  <si>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</si>
  <si>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</si>
  <si>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</si>
  <si>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PUDING, mlečni, razni okusi, s smetano 125 - 150g</t>
  </si>
  <si>
    <t>30</t>
  </si>
  <si>
    <t>2. SKLOP: SLADOLEDI</t>
  </si>
  <si>
    <t>SLADOLED, mlečni, razni okusi, cca.1 lit</t>
  </si>
  <si>
    <t>MLEČNA LUČKA, razni okusi,48-55g</t>
  </si>
  <si>
    <t>MLEČNA LUČKA, razni okusi, 70-80g</t>
  </si>
  <si>
    <t>KORNETI, razni okusi, 100-125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</si>
  <si>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</si>
  <si>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</si>
  <si>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</si>
  <si>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</si>
  <si>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</si>
  <si>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</si>
  <si>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</si>
  <si>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</si>
  <si>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</si>
  <si>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</si>
  <si>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</si>
  <si>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</si>
  <si>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</si>
  <si>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</si>
  <si>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</si>
  <si>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</si>
  <si>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</si>
  <si>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</si>
  <si>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</si>
  <si>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</si>
  <si>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</si>
  <si>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</si>
  <si>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</si>
  <si>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</si>
  <si>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</si>
  <si>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SLANINA, sveža, mleta, rezana na kocke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</si>
  <si>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</si>
  <si>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</si>
  <si>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</si>
  <si>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</si>
  <si>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</si>
  <si>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</si>
  <si>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</si>
  <si>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</si>
  <si>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</si>
  <si>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</si>
  <si>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</si>
  <si>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</si>
  <si>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</si>
  <si>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</si>
  <si>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</si>
  <si>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</si>
  <si>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</si>
  <si>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</si>
  <si>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</si>
  <si>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</si>
  <si>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</si>
  <si>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</si>
  <si>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</si>
  <si>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</si>
  <si>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</si>
  <si>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JAJCA, kokošja, I. kvaliteta, velikost L, talna reja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</si>
  <si>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</si>
  <si>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</si>
  <si>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</si>
  <si>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</si>
  <si>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</si>
  <si>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</si>
  <si>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</si>
  <si>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</si>
  <si>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</si>
  <si>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</si>
  <si>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</si>
  <si>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</si>
  <si>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7. SKLOP: KRUH IN PEKOVSKO PECIVO</t>
  </si>
  <si>
    <t>450</t>
  </si>
  <si>
    <t>40</t>
  </si>
  <si>
    <t>600</t>
  </si>
  <si>
    <t>1500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</si>
  <si>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</si>
  <si>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</si>
  <si>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</si>
  <si>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</si>
  <si>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</si>
  <si>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</si>
  <si>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</si>
  <si>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</si>
  <si>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</si>
  <si>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</si>
  <si>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</si>
  <si>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 xml:space="preserve">BUREK MESNI(100% goveje meso)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</si>
  <si>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</si>
  <si>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</si>
  <si>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</si>
  <si>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</si>
  <si>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</si>
  <si>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</si>
  <si>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</si>
  <si>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</si>
  <si>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</si>
  <si>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</si>
  <si>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</si>
  <si>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</si>
  <si>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</si>
  <si>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</si>
  <si>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</si>
  <si>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</si>
  <si>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</si>
  <si>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</si>
  <si>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</si>
  <si>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</si>
  <si>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</si>
  <si>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</si>
  <si>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</si>
  <si>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</si>
  <si>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</si>
  <si>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</si>
  <si>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</si>
  <si>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</si>
  <si>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</si>
  <si>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</si>
  <si>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</si>
  <si>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</si>
  <si>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</si>
  <si>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</si>
  <si>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</si>
  <si>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</si>
  <si>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</si>
  <si>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</si>
  <si>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</si>
  <si>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</si>
  <si>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</si>
  <si>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</si>
  <si>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</si>
  <si>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</si>
  <si>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</si>
  <si>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</si>
  <si>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</si>
  <si>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</si>
  <si>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</si>
  <si>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</si>
  <si>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</si>
  <si>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</si>
  <si>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</si>
  <si>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</si>
  <si>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</si>
  <si>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</si>
  <si>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</si>
  <si>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</si>
  <si>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</si>
  <si>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</si>
  <si>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</si>
  <si>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</si>
  <si>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</si>
  <si>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</si>
  <si>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</si>
  <si>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</si>
  <si>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</si>
  <si>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</si>
  <si>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</si>
  <si>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</si>
  <si>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</si>
  <si>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</si>
  <si>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</si>
  <si>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</si>
  <si>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</si>
  <si>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</si>
  <si>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</si>
  <si>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</si>
  <si>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</si>
  <si>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</si>
  <si>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</si>
  <si>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</si>
  <si>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</si>
  <si>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</si>
  <si>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</si>
  <si>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</si>
  <si>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</si>
  <si>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</si>
  <si>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</si>
  <si>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</si>
  <si>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</si>
  <si>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</si>
  <si>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</si>
  <si>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</si>
  <si>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</si>
  <si>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</si>
  <si>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</si>
  <si>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</si>
  <si>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</si>
  <si>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</si>
  <si>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</si>
  <si>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</si>
  <si>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</si>
  <si>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</si>
  <si>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</si>
  <si>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</si>
  <si>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</si>
  <si>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</si>
  <si>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</si>
  <si>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</si>
  <si>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</si>
  <si>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</si>
  <si>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</si>
  <si>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</si>
  <si>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</si>
  <si>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</si>
  <si>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</si>
  <si>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</si>
  <si>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</si>
  <si>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</si>
  <si>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</si>
  <si>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</si>
  <si>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</si>
  <si>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6. SKLOP: JAJCA</t>
  </si>
  <si>
    <t>8. SKLOP: EKO KRUH IN PEKOVSKO PECIVO</t>
  </si>
  <si>
    <t>11. SKLOP: EKO SADJE IN ZELENJAVA</t>
  </si>
  <si>
    <t>12. SKLOP: KONZERVIRANO SADJE IN ZELENJAVA</t>
  </si>
  <si>
    <t>KISLA REPA, naravno kisana brez konzervansov, rinfuza</t>
  </si>
  <si>
    <t>KISLO ZELJE - rezano,  naravno kisano brez konzervansov, rinfuza</t>
  </si>
  <si>
    <t>2,0-4,5</t>
  </si>
  <si>
    <t>2,0-3,5</t>
  </si>
  <si>
    <t>KUMARICE KISLE</t>
  </si>
  <si>
    <t>0,5-1</t>
  </si>
  <si>
    <t>PAPRIKA V KISU – fileti</t>
  </si>
  <si>
    <t>0,5-4,5</t>
  </si>
  <si>
    <t>0,4-2,5</t>
  </si>
  <si>
    <t>0,27-0,3</t>
  </si>
  <si>
    <t>PARADIŽNIKOV KONCENTRAT</t>
  </si>
  <si>
    <t>PARADIŽNIK PELATI</t>
  </si>
  <si>
    <t xml:space="preserve">PARADIŽNIK, SUŠEN v olju </t>
  </si>
  <si>
    <t>1,0-1,5</t>
  </si>
  <si>
    <t xml:space="preserve">PARADIŽNIK, KETCHUP </t>
  </si>
  <si>
    <t>0,68-4,0</t>
  </si>
  <si>
    <t>RDEČA PESA</t>
  </si>
  <si>
    <t>FIŽOL V ZRNJU</t>
  </si>
  <si>
    <t>HREN S SMETANO</t>
  </si>
  <si>
    <t>2,5-4,0</t>
  </si>
  <si>
    <t>KORUZA V SLANICI</t>
  </si>
  <si>
    <t>KISLA REPA,  naravno kisana brez konzervansov</t>
  </si>
  <si>
    <t>5,0-10</t>
  </si>
  <si>
    <t>2,0-3,6</t>
  </si>
  <si>
    <t>2,0-3,7</t>
  </si>
  <si>
    <t>KISLO ZELJE - rezano,  naravno kisano brez konzervansov</t>
  </si>
  <si>
    <t>KOMPOT MARELIČNI</t>
  </si>
  <si>
    <t>SADNA SOLATA</t>
  </si>
  <si>
    <t>KOMPOT JAGODNI, 1l</t>
  </si>
  <si>
    <t>KOMPOT BRESKOV,  2000-3500 g</t>
  </si>
  <si>
    <t>KOMPOT HRUŠKOV  2000-3500 g</t>
  </si>
  <si>
    <t>KOPOT VIŠNJEV, brez koščic 2000-3500g</t>
  </si>
  <si>
    <t>13. SKLOP: ZAMRZNJENO SADJE IN ZELENJAVA</t>
  </si>
  <si>
    <t>1,0-2,5</t>
  </si>
  <si>
    <t xml:space="preserve">ZAMRZNJENA ŠPINAČA, pasirana 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</si>
  <si>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</si>
  <si>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</si>
  <si>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</si>
  <si>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</si>
  <si>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</si>
  <si>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</si>
  <si>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</si>
  <si>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</si>
  <si>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</si>
  <si>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</si>
  <si>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</si>
  <si>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</si>
  <si>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</si>
  <si>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</si>
  <si>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</si>
  <si>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</si>
  <si>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</si>
  <si>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</si>
  <si>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</si>
  <si>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>SADNO-ŽITNA REZINA, okus jagoda, min. 38% sadja, 30 g</t>
  </si>
  <si>
    <t>SADNO-ŽITNA REZINA, okus gozdni sadeži, min. 33% sadja, 30 g</t>
  </si>
  <si>
    <t>SADNO-ŽITNA REZINA, okus marelica, min. 33% sadja, 30 g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</si>
  <si>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</si>
  <si>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</si>
  <si>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</si>
  <si>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</si>
  <si>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</si>
  <si>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</si>
  <si>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</si>
  <si>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MULTIVITAMINSKI SOK, 100%, 2dl</t>
  </si>
  <si>
    <t>0,2l</t>
  </si>
  <si>
    <t>1800</t>
  </si>
  <si>
    <t>LIMONIN, 100%, iz zgoščenega limoninega soka</t>
  </si>
  <si>
    <t>JAGODNI NEKTAR, 50% sadnega deleža,1/1 brez konzervansov in umetnih sladil</t>
  </si>
  <si>
    <t>BRESKOV NEKTAR, 50% sadnega deleža,1/1 brez konzervansov in umetnih sladil</t>
  </si>
  <si>
    <t>SADNI NEKTAR, min.80% sadni delež, brez dodanega sladkorja, 2 dcl</t>
  </si>
  <si>
    <t>JAGODNI NEKTAR, 50% sadnega deleža, 2 dl, brez konzervansov in umetnih sladil</t>
  </si>
  <si>
    <t>BRESKOV NEKTAR, 50% sadnega deleža, 2dl, brez konzervansov in umetnih sladil</t>
  </si>
  <si>
    <t>VODA, izvirska, negazirana, 0,5 l</t>
  </si>
  <si>
    <t>VODA MINERALNA, 1,5 l</t>
  </si>
  <si>
    <t>SIRUP VIŠNJA IN JAGODA, 100% sadni delež, brez aditivov in umetnih sladil, 5l</t>
  </si>
  <si>
    <t>SIRUP GOZDNI SADEŽI, 100% sadni delež, brez aditivov in umetnih sladil, 5l</t>
  </si>
  <si>
    <t>SADNO-ŽITNA REZINA, okus višnja, min. 34% sadja, 35 g</t>
  </si>
  <si>
    <t>15. SKLOP: ŽITA IN MLEVSKI IZDELKI</t>
  </si>
  <si>
    <t>Sojini kosmiči, 450 g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</si>
  <si>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</si>
  <si>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</si>
  <si>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</si>
  <si>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</si>
  <si>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</si>
  <si>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</si>
  <si>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</si>
  <si>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KUS KUS</t>
  </si>
  <si>
    <t>KORUZNA MOKA, 1/1</t>
  </si>
  <si>
    <t>MOKA OSTRA, pšenična, 1/1</t>
  </si>
  <si>
    <t>MOKA GLADKA, pšenična, 1/1</t>
  </si>
  <si>
    <t>OVSENI KOSMIČI S SUHIM SADJEM, brez dodanega sladkorja, 1/1</t>
  </si>
  <si>
    <t>OVSENI KOSMIČI, navadni, 500g</t>
  </si>
  <si>
    <t>OVSENI KOSMIČI RAHLI, 500g</t>
  </si>
  <si>
    <t>KORUZNA POLENTA, instant 5kg</t>
  </si>
  <si>
    <t>KORUZNA POLENTA, instant, 1kg</t>
  </si>
  <si>
    <t>PŠENIČNI ZDROB, 1/1</t>
  </si>
  <si>
    <t>RIŽ SREDNJEZRNAT, rjavi parboleid riž, I. kakovostna vrsta, 1/1</t>
  </si>
  <si>
    <t>TRI ŽITA: riž, pira, ječmen 1/1</t>
  </si>
  <si>
    <t>POLNOZRNATA MOKA, 1/1</t>
  </si>
  <si>
    <t>PIRINA MOKA, 1/1</t>
  </si>
  <si>
    <t>KORUZNI KOSMIČI  - corn flakes 1-2kg (brez dodanega sladkorja)</t>
  </si>
  <si>
    <t>2,0-4</t>
  </si>
  <si>
    <t>15</t>
  </si>
  <si>
    <t>16. SKLOP: TESTENINE</t>
  </si>
  <si>
    <t>METULJČKI, 0,5-5kg</t>
  </si>
  <si>
    <t>POLŽKI, pisani, 0,5-3kg</t>
  </si>
  <si>
    <t>ŠPAGETI  št. 7, 0,5kg</t>
  </si>
  <si>
    <t>KRPICE, 1-3 kg</t>
  </si>
  <si>
    <t>RIBANA KAŠA, 1-3 kg</t>
  </si>
  <si>
    <t>ŠIROKI REZANCI, valoviti, 0,5kg</t>
  </si>
  <si>
    <t>ZVEZDICE, RIŽEK, RINČICE, 0,5 - 1 kg</t>
  </si>
  <si>
    <t>ŠIROKI REZANCI, 500g</t>
  </si>
  <si>
    <t>ZDROBOVI ŽLIČNIKI, 0,5 - 1 kg</t>
  </si>
  <si>
    <t>POLNOZRNATI SVEDRI (brez jajc) (brez jajc) 0,5kg</t>
  </si>
  <si>
    <t>JUŠNI REZANCI, 1 kg</t>
  </si>
  <si>
    <t>POLŽKI, SVEDRI, FUŽI, 0,5- 3kg</t>
  </si>
  <si>
    <t>EKO RIŽ, dolgozrnati 1/1</t>
  </si>
  <si>
    <t>EKO POLNOZRNATI SVEDRI, 500 g</t>
  </si>
  <si>
    <t>EKO POLENTA, 450 g</t>
  </si>
  <si>
    <t>EKO JEŠPRENJ, 1/1</t>
  </si>
  <si>
    <t>EKO PROSENA KAŠA, 1/1</t>
  </si>
  <si>
    <t>EKO AJDOVA KAŠA, 1/1</t>
  </si>
  <si>
    <t>EKO PŠENIČNA POLNOZRNATA MOKA, 1/1</t>
  </si>
  <si>
    <t>EKO PIRINA MOKA, 1/1</t>
  </si>
  <si>
    <t>EKO PIRA, 1/1</t>
  </si>
  <si>
    <t>EKO POLNOZRNATI ŠPAGETI, 500 g</t>
  </si>
  <si>
    <t>17. SKLOP: EKO ŽITA, MLEVSKI IZDELKI IN TESTENINE</t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</si>
  <si>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</si>
  <si>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</si>
  <si>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</si>
  <si>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</si>
  <si>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</si>
  <si>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</si>
  <si>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</si>
  <si>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</si>
  <si>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</si>
  <si>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</si>
  <si>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</si>
  <si>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ZDROBOVI OCVRTKI</t>
  </si>
  <si>
    <t>OCVRTKI S SIROM</t>
  </si>
  <si>
    <t>KANELONI, mesni (100% goveje meso)</t>
  </si>
  <si>
    <t>KANELONI, piščančji</t>
  </si>
  <si>
    <t>KANELONI, špinača, beli sir</t>
  </si>
  <si>
    <t>KANELONI, šunka, sir</t>
  </si>
  <si>
    <t>ŠTRUKLJI, skutni</t>
  </si>
  <si>
    <t>ŠTRUKLJI, ajdovi z orehi</t>
  </si>
  <si>
    <t>ŠTRUKLJI,  z orehi</t>
  </si>
  <si>
    <t>ŠTRUKLJI, korenčkovi</t>
  </si>
  <si>
    <t>POLPETI SOJINI, kos do 50 g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</si>
  <si>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</si>
  <si>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</si>
  <si>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</si>
  <si>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</si>
  <si>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</si>
  <si>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</si>
  <si>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80</t>
  </si>
  <si>
    <t>560</t>
  </si>
  <si>
    <t>120</t>
  </si>
  <si>
    <t>180</t>
  </si>
  <si>
    <t>SVALJKI, brez mleka in jajc</t>
  </si>
  <si>
    <t>ROGLJIČ Z NADEVOM, mini, 30g</t>
  </si>
  <si>
    <t>ROGLJIČ DVOBARVNI, mini, 30g</t>
  </si>
  <si>
    <t>JABOLČNI ZAVITEK, vlečeno testo, brez mleka in jajc</t>
  </si>
  <si>
    <t>PICA ŽEPEK, 130g</t>
  </si>
  <si>
    <t>700</t>
  </si>
  <si>
    <t>SLANO MASLENO PECIVO</t>
  </si>
  <si>
    <t>19. SKLOP: OSTALO PREHRAMBENO BLAGO</t>
  </si>
  <si>
    <t>Vroča čokolada 1/1</t>
  </si>
  <si>
    <t>KAKAV instant, najmanj 25%  kakava, 400-1000 g</t>
  </si>
  <si>
    <t>KAKAV V PRAHU Z MANJ MAŠČOB - min.10%-12% kakavovega masla kakavovega masla, 1/1</t>
  </si>
  <si>
    <t>BELA KAVA, instant, 400-500g</t>
  </si>
  <si>
    <t>ČOKOLADA V PRAHU, temna  1/1</t>
  </si>
  <si>
    <t>ČOKOLADA V PRAHU, min. 36% kakava, 3-5kg</t>
  </si>
  <si>
    <t>ČOKOLADNE FIGURICE, (Božiček, zajček) 20g</t>
  </si>
  <si>
    <t>ČOKOLADA TEMNA ZA OBLIV, min. 45%kakava 200 -300g</t>
  </si>
  <si>
    <t>KREMNI NAMAZ Z LEŠNIKI, 400 g; Nutella ali enakovredno</t>
  </si>
  <si>
    <t>KREMNI NAMAZ Z LEŠNIKI, (porcijski) 40g; Nulella ali enakovredno</t>
  </si>
  <si>
    <t>KAVA PRAVA , črna , kvalitete Barcaffe in podobno, pakirana 100-250 g</t>
  </si>
  <si>
    <t>OLJE JEDILNO, rastlinsko 1/1</t>
  </si>
  <si>
    <t>OLJE BUČNO, 100%, 1/1</t>
  </si>
  <si>
    <t>OLJE OLIVNO, hladno stiskano, 100%, 1/1, 1. kvalitete</t>
  </si>
  <si>
    <t>OLJE REPIČNO, 100%, 1/1, 1. kvalitete</t>
  </si>
  <si>
    <t>OLJE ZA CVRENJE, 10 l</t>
  </si>
  <si>
    <t>OLJE ZA CVRENJE, 2l</t>
  </si>
  <si>
    <t>MAJONEZA, brez konzervansov, emulgatorjev in dodanih arom, 620-750 g</t>
  </si>
  <si>
    <t>MARGARINA za peko,  250g</t>
  </si>
  <si>
    <t>MARGARINA, čista rastlinska, vitaminizirana, 250g</t>
  </si>
  <si>
    <t>PAŠTETA TUNINA, tunin namaz, 28-30g</t>
  </si>
  <si>
    <t>PAŠTETA TUNINA, tunin namaz, 95 g</t>
  </si>
  <si>
    <t>TUNA V OLJU, 1600-1800 g, extra kvalitete</t>
  </si>
  <si>
    <t>SARDINE V OLJU , 800 g, brez konzervansov, aditivov in glutena</t>
  </si>
  <si>
    <t>PAŠTETA JETRNA, 100g</t>
  </si>
  <si>
    <t>PAŠTETA JETRNA 30g</t>
  </si>
  <si>
    <t>PAŠTETA JETRNA S ŠUNKO, 30g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</si>
  <si>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</si>
  <si>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</si>
  <si>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</si>
  <si>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</si>
  <si>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</si>
  <si>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</si>
  <si>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</si>
  <si>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</si>
  <si>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</si>
  <si>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</si>
  <si>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</si>
  <si>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</si>
  <si>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</si>
  <si>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</si>
  <si>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PAŠTETA KOKOŠJA, 27-30g</t>
  </si>
  <si>
    <t>PAŠTETA PIŠČANČJA, 27-30g</t>
  </si>
  <si>
    <t>PAŠTETA PIŠČANČJA, 100g</t>
  </si>
  <si>
    <t>POPEČENI KRUHKI, 500 -750g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</si>
  <si>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</si>
  <si>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</si>
  <si>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</si>
  <si>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</si>
  <si>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</si>
  <si>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</si>
  <si>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</si>
  <si>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</si>
  <si>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</si>
  <si>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</si>
  <si>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</si>
  <si>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</si>
  <si>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</si>
  <si>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</si>
  <si>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</si>
  <si>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</si>
  <si>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</si>
  <si>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</si>
  <si>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</si>
  <si>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MANDLJEVO MLEKO, 1 lit</t>
  </si>
  <si>
    <t>JOGURT SOJIN S SADJEM, 150g</t>
  </si>
  <si>
    <t>RIŽEV DESERT, vanilija, čokolada 100g</t>
  </si>
  <si>
    <t>SOJINA OMAKA, 200 ml</t>
  </si>
  <si>
    <t>PAPRIKA SLADKA, mleta 500-1000 g</t>
  </si>
  <si>
    <t>KIS, alkoholni, 1/1</t>
  </si>
  <si>
    <t>KIS, jabolčni, 1/1</t>
  </si>
  <si>
    <t>SODA BIKARBONA, jedilna, 300-500g</t>
  </si>
  <si>
    <t>PETERŠILJ, drobljeni 40-100 g</t>
  </si>
  <si>
    <t>ORIGANO, drobljeni  40-100 g</t>
  </si>
  <si>
    <t>LOVORJEV LIST, 40-100 g</t>
  </si>
  <si>
    <t>DROBNJAK, 40-100 g</t>
  </si>
  <si>
    <t>ČESEN, zrnasti, 40-500g</t>
  </si>
  <si>
    <t>MAJARON, drobljeni 40-400 g</t>
  </si>
  <si>
    <t>CIMET, mleti 40-400 g</t>
  </si>
  <si>
    <t>BAZILIKA, drobljena 40-500g</t>
  </si>
  <si>
    <t>KUMINA, mleta 40-500 g</t>
  </si>
  <si>
    <t>MUŠKATNI OREH, mleti, 40-400g</t>
  </si>
  <si>
    <t>POPER, črni, celi, 1kg</t>
  </si>
  <si>
    <t>POPER, črni, mleti, 0,5 kg</t>
  </si>
  <si>
    <t>MEŠANA ZELENJAVA, suha, 245-270g</t>
  </si>
  <si>
    <t>ŠETRAJ, 40-400g</t>
  </si>
  <si>
    <t>TIMIJAN,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</si>
  <si>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</si>
  <si>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</si>
  <si>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</si>
  <si>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</si>
  <si>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</si>
  <si>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</si>
  <si>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</si>
  <si>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</si>
  <si>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</si>
  <si>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</si>
  <si>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</si>
  <si>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JURČKI, suhi, 50g</t>
  </si>
  <si>
    <t>KORUZNI ZDROB, brez glutena</t>
  </si>
  <si>
    <t>DROBTINE BREZ GLUTENA</t>
  </si>
  <si>
    <t>TESTENINE BREZ JAJC, različne oblike do 500 gr</t>
  </si>
  <si>
    <t>MOKA BREZ GLUTENA 1/1</t>
  </si>
  <si>
    <t>KURKUMA, mleta, 40-400g</t>
  </si>
  <si>
    <t>TESTENINE BREZ GLUTENA</t>
  </si>
  <si>
    <t>PEKOVSKO PECIVO BREZ GLUTENA</t>
  </si>
  <si>
    <t>ČOKOLADNI KOSMIČI BREZ GLUTENA</t>
  </si>
  <si>
    <t>KORUZNI KOSMIČI BREZ GLUTENA</t>
  </si>
  <si>
    <t xml:space="preserve">NAMAZ LEŠNIK-ČOKOLADA, brez mleka 200-350g </t>
  </si>
  <si>
    <t>MARMELADA DIABETIČNA, (razni okusi),  20 g</t>
  </si>
  <si>
    <t>ČOKOLADNI NAMAZ, diabetični,  200-350g</t>
  </si>
  <si>
    <t>ČOKOLADNI NAMAZ, brez oreščkov, 300 g</t>
  </si>
  <si>
    <t>0,4-1</t>
  </si>
  <si>
    <t>0,4-0,5</t>
  </si>
  <si>
    <t>3,0-5</t>
  </si>
  <si>
    <t>0,2-,0,3</t>
  </si>
  <si>
    <t>4000</t>
  </si>
  <si>
    <t>0,1-0,25</t>
  </si>
  <si>
    <t>0,62-,75</t>
  </si>
  <si>
    <t>MARGARINA, 20g</t>
  </si>
  <si>
    <t>MARGARINA  v sprayu (combi profi), 3,7l</t>
  </si>
  <si>
    <t>0,2-0,5</t>
  </si>
  <si>
    <t>1</t>
  </si>
  <si>
    <t>0,5-0,75</t>
  </si>
  <si>
    <t>0,6-0,8</t>
  </si>
  <si>
    <t>0,3-0,5</t>
  </si>
  <si>
    <t>0,04-0,1</t>
  </si>
  <si>
    <t>0,04-0,4</t>
  </si>
  <si>
    <t>0,04-0,2</t>
  </si>
  <si>
    <t>0,04-0,5</t>
  </si>
  <si>
    <t>0,04-0,6</t>
  </si>
  <si>
    <t>0,04-0,7</t>
  </si>
  <si>
    <t>0,245-0,27</t>
  </si>
  <si>
    <t>0,2-0,35</t>
  </si>
  <si>
    <t>3</t>
  </si>
  <si>
    <t>2</t>
  </si>
  <si>
    <t>4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</si>
  <si>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</si>
  <si>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</si>
  <si>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</si>
  <si>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16</t>
  </si>
  <si>
    <t>1,4</t>
  </si>
  <si>
    <t>KRUH BREZ GLUTENA, temni</t>
  </si>
  <si>
    <t>PEKOVSKO PECIVO BREZ GLUTENA IN JAJC</t>
  </si>
  <si>
    <t>BISKVITNO PECIVO, BREZ GLUTENA,  z nadevom, magdalence, 50g</t>
  </si>
  <si>
    <t>RIŽEVA SMETANA ZA STEPANJE, 0,2 l</t>
  </si>
  <si>
    <t>RIŽEVA SMETANA, ZA KUHANJE, 0,2l</t>
  </si>
  <si>
    <t>KVINOJA, 0,5kg</t>
  </si>
  <si>
    <t>ERITRITOL - s stevio, 0,5kg</t>
  </si>
  <si>
    <t>PUDING BREZ GLUTENA, prašek, razni okusi, 0,05kg</t>
  </si>
  <si>
    <t xml:space="preserve">SVEŽE KRUHOVE KOCKE (2cm) </t>
  </si>
  <si>
    <t>ŠTRUČKA, hot dog, rezana</t>
  </si>
  <si>
    <t xml:space="preserve">KOMPOT ANANASOV, kocke  </t>
  </si>
  <si>
    <t>KOMPOT JAGODNI</t>
  </si>
  <si>
    <t>250</t>
  </si>
  <si>
    <t>6000</t>
  </si>
  <si>
    <t>JOGURT NAVADNI, brez laktoze 150g</t>
  </si>
  <si>
    <t>JOGURT SADNI, brez laktoze, 150g</t>
  </si>
  <si>
    <t>JOGURT sadni, tekoči, 0,25l</t>
  </si>
  <si>
    <t>JOGURT GRŠKI TIP, navadni, 150g</t>
  </si>
  <si>
    <t>MASLO SUROVO, brez laktoze</t>
  </si>
  <si>
    <t>MASCARPONE</t>
  </si>
  <si>
    <t>SLADOLED, mlečni, razni okusi, brez laktoze, v lončku 120-150ml</t>
  </si>
  <si>
    <t>SLANINA PEČENA, v kosu</t>
  </si>
  <si>
    <t>PREKAJENA GOVEDINA, v kosu, rezana na kocke</t>
  </si>
  <si>
    <t>KRUH, pakiran 2 kosa</t>
  </si>
  <si>
    <t>KRUH FRANCOZ</t>
  </si>
  <si>
    <t>EKO ŽEMLJA</t>
  </si>
  <si>
    <t>PICA, okrogla, šunka, sir, pelati</t>
  </si>
  <si>
    <t>ŽEPEK, listnato-kvašeno testo, nugat</t>
  </si>
  <si>
    <t>ŽEPEK, listnato-kvašeno testo, skuta</t>
  </si>
  <si>
    <t>ŽEPEK, listnato-kvašeno testo, oreh</t>
  </si>
  <si>
    <t>REŠETKO/KOŠARICA, listnato-kvašeno testo, razni okusi</t>
  </si>
  <si>
    <t>ŠPARGLJI, zeleni</t>
  </si>
  <si>
    <t>EKO PARADIŽNIK</t>
  </si>
  <si>
    <t>EKO ČEBULA</t>
  </si>
  <si>
    <t xml:space="preserve">  PARADIŽNIK, češnjevec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</si>
  <si>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</si>
  <si>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</si>
  <si>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</si>
  <si>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</si>
  <si>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</si>
  <si>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</si>
  <si>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</si>
  <si>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</si>
  <si>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</si>
  <si>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</si>
  <si>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</si>
  <si>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</si>
  <si>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</si>
  <si>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</si>
  <si>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</si>
  <si>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</si>
  <si>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</si>
  <si>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</si>
  <si>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</si>
  <si>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</si>
  <si>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</si>
  <si>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</si>
  <si>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</si>
  <si>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</si>
  <si>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</si>
  <si>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</si>
  <si>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</si>
  <si>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</si>
  <si>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</si>
  <si>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</si>
  <si>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</si>
  <si>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</si>
  <si>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</si>
  <si>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</si>
  <si>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</si>
  <si>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</si>
  <si>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</si>
  <si>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</si>
  <si>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</si>
  <si>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</si>
  <si>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</si>
  <si>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</si>
  <si>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</si>
  <si>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</si>
  <si>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</si>
  <si>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</si>
  <si>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</si>
  <si>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</si>
  <si>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</si>
  <si>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</si>
  <si>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</si>
  <si>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</si>
  <si>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</si>
  <si>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</si>
  <si>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</si>
  <si>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</si>
  <si>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</si>
  <si>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</si>
  <si>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VODNI VLIVANCI za juho</t>
  </si>
  <si>
    <t>BELI KRUH, štruca, rezan, pakiran</t>
  </si>
  <si>
    <t>POLBELI KRUH, štruca, rezan, pakiran</t>
  </si>
  <si>
    <r>
      <t>ČRNI KRUH, štruca, rezan,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pakiran </t>
    </r>
  </si>
  <si>
    <t xml:space="preserve">POLNOZRNATI KRUH, štruca, rezan, pakiran </t>
  </si>
  <si>
    <t xml:space="preserve">AJDOV KRUH, štruca, rezan, pakiran </t>
  </si>
  <si>
    <t xml:space="preserve">RŽENI KRUH, štruca, rezan, pakiran </t>
  </si>
  <si>
    <t xml:space="preserve">OVSENI KRUH, štruca, rezan, pakiran </t>
  </si>
  <si>
    <t xml:space="preserve">PISANI KRUH,  štruca, rezan, pakiran </t>
  </si>
  <si>
    <t xml:space="preserve">KORUZNI KRUH, štruca, rezan, pakiran </t>
  </si>
  <si>
    <t xml:space="preserve">GRAMAH KRUH, štruca, rezan, pakiran </t>
  </si>
  <si>
    <t xml:space="preserve">MLEČNI KRUH, štruca, rezan, pakiran </t>
  </si>
  <si>
    <t xml:space="preserve">KRUH S SEMENI, štruca, rezan </t>
  </si>
  <si>
    <t xml:space="preserve">PIRIN KRUH, pakiran </t>
  </si>
  <si>
    <t>EKO PIRIN MEŠANI KRUH, rezan, pakiran</t>
  </si>
  <si>
    <t>POTIČKA ROŽIČEVA</t>
  </si>
  <si>
    <t>ZAMRZNJENI ŠPARGLJI, zeleni</t>
  </si>
  <si>
    <t>SIRUP, 100% sadni delež, brez aditivov in umetih sladil, pomaranča, 5l</t>
  </si>
  <si>
    <t>KOSMIČI kvalitete «čokolešnik« do 1kg</t>
  </si>
  <si>
    <t>1,0-2</t>
  </si>
  <si>
    <t>1,0-4</t>
  </si>
  <si>
    <t>RIŽ SREDNJEZRNAT, beli, oluščen, I. kakovostna vrsta, 1/1</t>
  </si>
  <si>
    <t>RIŽ SREDNJEZRNAT, beli, oluščen, I. kakovostna vrsta, 2/1, 4/1</t>
  </si>
  <si>
    <t>0,5-3</t>
  </si>
  <si>
    <t>EKO RIŽ, srednjezrnati, 1/1</t>
  </si>
  <si>
    <t xml:space="preserve">18. SKLOP: IZDELKI IZ KROMPIRJEVEGA IN  OSTALEGA TESTA </t>
  </si>
  <si>
    <t>POLPETI ZELENJAVNI, kos do 50 g</t>
  </si>
  <si>
    <t>ČOKOLADNE FIGURICE  (Božiček, zajček) 40g</t>
  </si>
  <si>
    <t>KREMNI NAMAZ Z LEŠNIKI, Nutella ali enakovredno, 3,5 kg</t>
  </si>
  <si>
    <t>KOPER, drobljeni, 40 -100g</t>
  </si>
  <si>
    <t>900</t>
  </si>
  <si>
    <t>ZAMRZNJEN GRAH</t>
  </si>
  <si>
    <t>SADNO-ŽITNA REZINA, brez dodanega sladkorja, razni okusi, 0,035g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</si>
  <si>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</si>
  <si>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</si>
  <si>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</si>
  <si>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</si>
  <si>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</si>
  <si>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</si>
  <si>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"/>
        <family val="2"/>
        <charset val="238"/>
      </rPr>
      <t>stolpcu 2c</t>
    </r>
    <r>
      <rPr>
        <sz val="10"/>
        <rFont val="Arial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</si>
  <si>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"/>
        <family val="2"/>
        <charset val="238"/>
      </rPr>
      <t xml:space="preserve">stolpcu 3b </t>
    </r>
    <r>
      <rPr>
        <sz val="10"/>
        <rFont val="Arial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</si>
  <si>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"/>
        <family val="2"/>
        <charset val="238"/>
      </rPr>
      <t xml:space="preserve"> stolpec 12</t>
    </r>
    <r>
      <rPr>
        <sz val="10"/>
        <rFont val="Arial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"/>
        <family val="2"/>
        <charset val="238"/>
      </rPr>
      <t>.</t>
    </r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</si>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</sst>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</font>
    <font>
      <b/>
      <sz val="11"/>
      <name val="arial"/>
    </font>
    <font>
      <b/>
      <sz val="11"/>
      <color indexed="8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b/>
      <sz val="11"/>
      <color rgb="FFFF0000"/>
      <name val="Arial"/>
      <family val="2"/>
      <charset val="238"/>
    </font>
    <font>
      <sz val="9"/>
      <name val="Arial"/>
    </font>
    <font>
      <b/>
      <sz val="9"/>
      <name val="Arial"/>
    </font>
    <font>
      <b/>
      <sz val="9"/>
      <color indexed="8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b/>
      <sz val="10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7"/>
      <color theme="0"/>
      <name val="Arial"/>
      <family val="2"/>
      <charset val="238"/>
    </font>
    <font>
      <b/>
      <sz val="7"/>
      <color theme="0" tint="-0.499984740745262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05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 shrinkToFit="1"/>
    </xf>
    <xf numFmtId="0" fontId="14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 shrinkToFit="1"/>
    </xf>
    <xf numFmtId="0" fontId="27" fillId="9" borderId="4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1" fontId="10" fillId="2" borderId="1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7" fillId="9" borderId="2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vertical="center" wrapText="1" shrinkToFit="1"/>
    </xf>
    <xf numFmtId="0" fontId="27" fillId="9" borderId="9" xfId="0" applyFont="1" applyFill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4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0" borderId="0" xfId="1" applyFont="1" applyFill="1" applyAlignment="1">
      <alignment horizontal="center" vertical="center"/>
    </xf>
    <xf numFmtId="44" fontId="36" fillId="2" borderId="0" xfId="1" applyFont="1" applyFill="1" applyAlignment="1">
      <alignment horizontal="center" vertical="center"/>
    </xf>
    <xf numFmtId="44" fontId="29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 shrinkToFit="1"/>
    </xf>
    <xf numFmtId="0" fontId="36" fillId="0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1" fontId="35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2" fillId="9" borderId="0" xfId="0" applyFont="1" applyFill="1" applyAlignment="1">
      <alignment vertical="center"/>
    </xf>
    <xf numFmtId="0" fontId="34" fillId="0" borderId="12" xfId="0" applyFont="1" applyBorder="1" applyAlignment="1">
      <alignment vertical="center" wrapText="1"/>
    </xf>
    <xf numFmtId="0" fontId="32" fillId="9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0" borderId="1" xfId="0" applyFont="1" applyBorder="1" applyAlignment="1">
      <alignment horizontal="left" vertical="center" wrapText="1" indent="1"/>
    </xf>
    <xf numFmtId="3" fontId="24" fillId="0" borderId="1" xfId="0" applyNumberFormat="1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9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11" fillId="0" borderId="0" xfId="0" applyFont="1" applyAlignment="1">
      <alignment vertical="top"/>
    </xf>
    <xf numFmtId="0" fontId="24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 shrinkToFit="1"/>
    </xf>
    <xf numFmtId="0" fontId="41" fillId="0" borderId="1" xfId="0" applyFont="1" applyBorder="1" applyAlignment="1">
      <alignment vertical="center" wrapText="1" shrinkToFit="1"/>
    </xf>
    <xf numFmtId="0" fontId="41" fillId="9" borderId="1" xfId="0" applyFont="1" applyFill="1" applyBorder="1" applyAlignment="1">
      <alignment horizontal="center" vertical="center" wrapText="1"/>
    </xf>
    <xf numFmtId="0" fontId="41" fillId="9" borderId="4" xfId="0" applyFont="1" applyFill="1" applyBorder="1" applyAlignment="1">
      <alignment horizontal="center" vertical="center" wrapText="1"/>
    </xf>
    <xf numFmtId="0" fontId="41" fillId="9" borderId="2" xfId="0" applyFont="1" applyFill="1" applyBorder="1" applyAlignment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4" fontId="43" fillId="2" borderId="11" xfId="0" applyNumberFormat="1" applyFont="1" applyFill="1" applyBorder="1" applyAlignment="1">
      <alignment horizontal="center" vertical="center" wrapText="1"/>
    </xf>
    <xf numFmtId="1" fontId="44" fillId="2" borderId="1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left" vertical="center" wrapText="1"/>
    </xf>
    <xf numFmtId="44" fontId="45" fillId="9" borderId="1" xfId="1" applyFont="1" applyFill="1" applyBorder="1" applyAlignment="1">
      <alignment horizontal="left" vertical="center" wrapText="1"/>
    </xf>
    <xf numFmtId="44" fontId="46" fillId="9" borderId="1" xfId="1" applyFont="1" applyFill="1" applyBorder="1" applyAlignment="1">
      <alignment horizontal="center" vertical="center" wrapText="1"/>
    </xf>
    <xf numFmtId="164" fontId="45" fillId="9" borderId="1" xfId="0" applyNumberFormat="1" applyFont="1" applyFill="1" applyBorder="1" applyAlignment="1">
      <alignment horizontal="center" vertical="center" wrapText="1"/>
    </xf>
    <xf numFmtId="10" fontId="45" fillId="2" borderId="1" xfId="0" applyNumberFormat="1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164" fontId="45" fillId="2" borderId="4" xfId="0" applyNumberFormat="1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47" fillId="2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 shrinkToFit="1"/>
    </xf>
    <xf numFmtId="0" fontId="48" fillId="9" borderId="1" xfId="0" applyFont="1" applyFill="1" applyBorder="1" applyAlignment="1">
      <alignment horizontal="center" vertical="center" wrapText="1"/>
    </xf>
    <xf numFmtId="0" fontId="48" fillId="9" borderId="4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49" fontId="49" fillId="0" borderId="1" xfId="1" applyNumberFormat="1" applyFont="1" applyFill="1" applyBorder="1" applyAlignment="1">
      <alignment horizontal="center" vertical="center" wrapText="1"/>
    </xf>
    <xf numFmtId="4" fontId="50" fillId="2" borderId="11" xfId="0" applyNumberFormat="1" applyFont="1" applyFill="1" applyBorder="1" applyAlignment="1">
      <alignment horizontal="center" vertical="center" wrapText="1"/>
    </xf>
    <xf numFmtId="1" fontId="51" fillId="2" borderId="1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left" vertical="center" wrapText="1"/>
    </xf>
    <xf numFmtId="44" fontId="52" fillId="9" borderId="1" xfId="1" applyFont="1" applyFill="1" applyBorder="1" applyAlignment="1">
      <alignment horizontal="left" vertical="center" wrapText="1"/>
    </xf>
    <xf numFmtId="44" fontId="53" fillId="9" borderId="1" xfId="1" applyFont="1" applyFill="1" applyBorder="1" applyAlignment="1">
      <alignment horizontal="center" vertical="center" wrapText="1"/>
    </xf>
    <xf numFmtId="164" fontId="52" fillId="9" borderId="1" xfId="0" applyNumberFormat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 wrapText="1"/>
    </xf>
    <xf numFmtId="164" fontId="52" fillId="2" borderId="4" xfId="0" applyNumberFormat="1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16" fontId="27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wrapText="1"/>
    </xf>
    <xf numFmtId="2" fontId="27" fillId="0" borderId="1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44" fillId="11" borderId="4" xfId="0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 vertical="center"/>
    </xf>
    <xf numFmtId="0" fontId="56" fillId="9" borderId="0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4" fillId="3" borderId="1" xfId="0" applyFont="1" applyFill="1" applyBorder="1" applyAlignment="1">
      <alignment horizontal="center" vertical="center" wrapText="1"/>
    </xf>
    <xf numFmtId="0" fontId="57" fillId="9" borderId="7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left" vertical="center"/>
    </xf>
    <xf numFmtId="0" fontId="58" fillId="5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1" fontId="59" fillId="7" borderId="6" xfId="1" applyNumberFormat="1" applyFont="1" applyFill="1" applyBorder="1" applyAlignment="1">
      <alignment horizontal="center" vertical="center" wrapText="1"/>
    </xf>
    <xf numFmtId="0" fontId="58" fillId="8" borderId="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wrapText="1"/>
    </xf>
    <xf numFmtId="0" fontId="61" fillId="2" borderId="0" xfId="0" applyFont="1" applyFill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7" fillId="9" borderId="0" xfId="0" applyFont="1" applyFill="1" applyAlignment="1">
      <alignment horizontal="center" vertical="center"/>
    </xf>
    <xf numFmtId="0" fontId="57" fillId="9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 shrinkToFi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62" fillId="9" borderId="0" xfId="0" applyFont="1" applyFill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55" fillId="9" borderId="0" xfId="0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9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47" fillId="2" borderId="0" xfId="0" applyFont="1" applyFill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</cellXfs>
  <cellStyles count="3">
    <cellStyle name="Navadno" xfId="0" builtinId="0"/>
    <cellStyle name="Navadno 6" xfId="2"/>
    <cellStyle name="Valuta" xfId="1" builtinId="4"/>
  </cellStyles>
  <dxfs count="9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63" totalsRowCount="1" headerRowDxfId="911" dataDxfId="909" totalsRowDxfId="907" headerRowBorderDxfId="910" tableBorderDxfId="908" totalsRowBorderDxfId="906">
  <tableColumns count="21">
    <tableColumn id="1" name="Zap. št." totalsRowLabel="Vsota" dataDxfId="905" totalsRowDxfId="20"/>
    <tableColumn id="2" name="Tehnična specifikacija živila (stolpec 2, 2a, 2b, 2c)" dataDxfId="904" totalsRowDxfId="19"/>
    <tableColumn id="3" name="ZAHTEVANO PAKIRANJE                    Masa/volumen" dataDxfId="903" totalsRowDxfId="18"/>
    <tableColumn id="4" name=" ZAHTEVANO PAKIRANJE       Enota" dataDxfId="902" totalsRowDxfId="17"/>
    <tableColumn id="21" name="ZAHTEVANA SHEMA KAKOVOSTI" dataDxfId="901" totalsRowDxfId="16"/>
    <tableColumn id="5" name="Okvirna količina" dataDxfId="900" totalsRowDxfId="15" dataCellStyle="Valuta"/>
    <tableColumn id="6" name="Enota mere količine" dataDxfId="899" totalsRowDxfId="14"/>
    <tableColumn id="7" name="Preračunana masa/volumen/kos na enoto kg" totalsRowFunction="sum" dataDxfId="898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97" totalsRowDxfId="12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96" totalsRowDxfId="11" dataCellStyle="Valuta"/>
    <tableColumn id="10" name="BLAGOVNA ZNAMKA ali PROIZVAJALEC" dataDxfId="895" totalsRowDxfId="10" dataCellStyle="Valuta"/>
    <tableColumn id="11" name=" NAZIV/IME (trgovsko) ponujenega živila  " dataDxfId="894" totalsRowDxfId="9" dataCellStyle="Valuta"/>
    <tableColumn id="12" name="Dejanska masa/volumen ponujenega živila" dataDxfId="893" totalsRowDxfId="8" dataCellStyle="Valuta"/>
    <tableColumn id="13" name="cena/enota brez DDV v EUR" dataDxfId="892" totalsRowDxfId="7"/>
    <tableColumn id="14" name="Cena za dejansko maso/volumen ponujenega živila brez DDV " dataDxfId="891" totalsRowDxfId="6"/>
    <tableColumn id="15" name="Stopnja DDV (%)" dataDxfId="890" totalsRowDxfId="5"/>
    <tableColumn id="16" name="Davek (EUR)" dataDxfId="889" totalsRowDxfId="4">
      <calculatedColumnFormula>+Sklop13[[#This Row],[cena/enota brez DDV v EUR]]*Sklop13[[#This Row],[Stopnja DDV (%)]]</calculatedColumnFormula>
    </tableColumn>
    <tableColumn id="17" name="Končna cena/enoto mere (EUR) z DDV" dataDxfId="888" totalsRowDxfId="3">
      <calculatedColumnFormula>+Sklop13[[#This Row],[cena/enota brez DDV v EUR]]+Sklop13[[#This Row],[Davek (EUR)]]</calculatedColumnFormula>
    </tableColumn>
    <tableColumn id="18" name="Vrednost za okvirno količino (EUR) brez DDV" totalsRowFunction="sum" dataDxfId="887" totalsRowDxfId="2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86" totalsRowDxfId="1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85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0" totalsRowCount="1" headerRowDxfId="884" dataDxfId="882" totalsRowDxfId="880" headerRowBorderDxfId="883" tableBorderDxfId="881" totalsRowBorderDxfId="879">
  <tableColumns count="21">
    <tableColumn id="1" name="Zap. št." totalsRowLabel="Vsota" dataDxfId="878" totalsRowDxfId="877"/>
    <tableColumn id="2" name="Tehnična specifikacija živila (stolpec 2, 2a, 2b, 2c)" dataDxfId="876" totalsRowDxfId="875"/>
    <tableColumn id="3" name="ZAHTEVANO PAKIRANJE                    Masa/volumen" dataDxfId="874" totalsRowDxfId="873"/>
    <tableColumn id="4" name=" ZAHTEVANO PAKIRANJE       Enota" dataDxfId="872" totalsRowDxfId="871"/>
    <tableColumn id="21" name="ZAHTEVANA SHEMA KAKOVOSTI" dataDxfId="870" totalsRowDxfId="869"/>
    <tableColumn id="5" name="Okvirna količina" dataDxfId="868" totalsRowDxfId="867" dataCellStyle="Valuta"/>
    <tableColumn id="6" name="Enota mere količine" dataDxfId="866" totalsRowDxfId="865"/>
    <tableColumn id="7" name="Preračunana masa/volumen/kos na enoto kg" totalsRowFunction="sum" dataDxfId="864" totalsRowDxfId="863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62" totalsRowDxfId="861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60" totalsRowDxfId="859" dataCellStyle="Valuta"/>
    <tableColumn id="10" name="BLAGOVNA ZNAMKA ali PROIZVAJALEC" dataDxfId="858" totalsRowDxfId="857" dataCellStyle="Valuta"/>
    <tableColumn id="11" name=" NAZIV/IME (trgovsko) ponujenega živila  " dataDxfId="856" totalsRowDxfId="855" dataCellStyle="Valuta"/>
    <tableColumn id="12" name="Dejanska masa/volumen ponujenega živila" dataDxfId="854" totalsRowDxfId="853" dataCellStyle="Valuta"/>
    <tableColumn id="13" name="cena/enota brez DDV v EUR" dataDxfId="852" totalsRowDxfId="851"/>
    <tableColumn id="14" name="Cena za dejansko maso/volumen ponujenega živila brez DDV " dataDxfId="850" totalsRowDxfId="849"/>
    <tableColumn id="15" name="Stopnja DDV (%)" dataDxfId="848" totalsRowDxfId="847"/>
    <tableColumn id="16" name="Davek (EUR)" dataDxfId="846" totalsRowDxfId="845">
      <calculatedColumnFormula>+Sklop134[[#This Row],[cena/enota brez DDV v EUR]]*Sklop134[[#This Row],[Stopnja DDV (%)]]</calculatedColumnFormula>
    </tableColumn>
    <tableColumn id="17" name="Končna cena/enoto mere (EUR) z DDV" dataDxfId="844" totalsRowDxfId="843">
      <calculatedColumnFormula>+Sklop134[[#This Row],[cena/enota brez DDV v EUR]]+Sklop134[[#This Row],[Davek (EUR)]]</calculatedColumnFormula>
    </tableColumn>
    <tableColumn id="18" name="Vrednost za okvirno količino (EUR) brez DDV" totalsRowFunction="sum" dataDxfId="842" totalsRowDxfId="841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40" totalsRowDxfId="839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38" totalsRowDxfId="8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0" totalsRowCount="1" headerRowDxfId="836" dataDxfId="834" totalsRowDxfId="832" headerRowBorderDxfId="835" tableBorderDxfId="833" totalsRowBorderDxfId="831">
  <tableColumns count="21">
    <tableColumn id="1" name="Zap. št." totalsRowLabel="Vsota" dataDxfId="830" totalsRowDxfId="829"/>
    <tableColumn id="2" name="Tehnična specifikacija živila (stolpec 2, 2a, 2b, 2c)" dataDxfId="828" totalsRowDxfId="827"/>
    <tableColumn id="3" name="ZAHTEVANO PAKIRANJE                    Masa/volumen" dataDxfId="826" totalsRowDxfId="825"/>
    <tableColumn id="4" name=" ZAHTEVANO PAKIRANJE       Enota" dataDxfId="824" totalsRowDxfId="823"/>
    <tableColumn id="21" name="ZAHTEVANA SHEMA KAKOVOSTI" dataDxfId="822" totalsRowDxfId="821"/>
    <tableColumn id="5" name="Okvirna količina" dataDxfId="820" totalsRowDxfId="819" dataCellStyle="Valuta"/>
    <tableColumn id="6" name="Enota mere količine" dataDxfId="818" totalsRowDxfId="817"/>
    <tableColumn id="7" name="Preračunana masa/volumen/kos na enoto kg" totalsRowFunction="sum" dataDxfId="816" totalsRowDxfId="815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814" totalsRowDxfId="813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812" totalsRowDxfId="811" dataCellStyle="Valuta"/>
    <tableColumn id="10" name="BLAGOVNA ZNAMKA ali PROIZVAJALEC" dataDxfId="810" totalsRowDxfId="809" dataCellStyle="Valuta"/>
    <tableColumn id="11" name=" NAZIV/IME (trgovsko) ponujenega živila  " dataDxfId="808" totalsRowDxfId="807" dataCellStyle="Valuta"/>
    <tableColumn id="12" name="Dejanska masa/volumen ponujenega živila" dataDxfId="806" totalsRowDxfId="805" dataCellStyle="Valuta"/>
    <tableColumn id="13" name="cena/enota brez DDV v EUR" dataDxfId="804" totalsRowDxfId="803"/>
    <tableColumn id="14" name="Cena za dejansko maso/volumen ponujenega živila brez DDV " dataDxfId="802" totalsRowDxfId="801"/>
    <tableColumn id="15" name="Stopnja DDV (%)" dataDxfId="800" totalsRowDxfId="799"/>
    <tableColumn id="16" name="Davek (EUR)" dataDxfId="798" totalsRowDxfId="797">
      <calculatedColumnFormula>+Sklop1345[[#This Row],[cena/enota brez DDV v EUR]]*Sklop1345[[#This Row],[Stopnja DDV (%)]]</calculatedColumnFormula>
    </tableColumn>
    <tableColumn id="17" name="Končna cena/enoto mere (EUR) z DDV" dataDxfId="796" totalsRowDxfId="795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94" totalsRowDxfId="793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92" totalsRowDxfId="791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90" totalsRowDxfId="78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88" dataDxfId="786" totalsRowDxfId="784" headerRowBorderDxfId="787" tableBorderDxfId="785" totalsRowBorderDxfId="783">
  <tableColumns count="21">
    <tableColumn id="1" name="Zap. št." totalsRowLabel="Vsota" dataDxfId="782" totalsRowDxfId="781"/>
    <tableColumn id="2" name="Tehnična specifikacija živila (stolpec 2, 2a, 2b, 2c)" dataDxfId="780" totalsRowDxfId="779"/>
    <tableColumn id="3" name="ZAHTEVANO PAKIRANJE                    Masa/volumen" dataDxfId="778" totalsRowDxfId="777"/>
    <tableColumn id="4" name=" ZAHTEVANO PAKIRANJE       Enota" dataDxfId="776" totalsRowDxfId="775"/>
    <tableColumn id="21" name="ZAHTEVANA SHEMA KAKOVOSTI" dataDxfId="774" totalsRowDxfId="773"/>
    <tableColumn id="5" name="Okvirna količina" dataDxfId="772" totalsRowDxfId="771" dataCellStyle="Valuta"/>
    <tableColumn id="6" name="Enota mere količine" dataDxfId="770" totalsRowDxfId="769"/>
    <tableColumn id="7" name="Preračunana masa/volumen/kos na enoto kg" totalsRowFunction="sum" dataDxfId="768" totalsRowDxfId="767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66" totalsRowDxfId="765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64" totalsRowDxfId="763" dataCellStyle="Valuta"/>
    <tableColumn id="10" name="BLAGOVNA ZNAMKA ali PROIZVAJALEC" dataDxfId="762" totalsRowDxfId="761" dataCellStyle="Valuta"/>
    <tableColumn id="11" name=" NAZIV/IME (trgovsko) ponujenega živila  " dataDxfId="760" totalsRowDxfId="759" dataCellStyle="Valuta"/>
    <tableColumn id="12" name="Dejanska masa/volumen ponujenega živila" dataDxfId="758" totalsRowDxfId="757" dataCellStyle="Valuta"/>
    <tableColumn id="13" name="cena/enota brez DDV v EUR" dataDxfId="756" totalsRowDxfId="755"/>
    <tableColumn id="14" name="Cena za dejansko maso/volumen ponujenega živila brez DDV " dataDxfId="754" totalsRowDxfId="753"/>
    <tableColumn id="15" name="Stopnja DDV (%)" dataDxfId="752" totalsRowDxfId="751"/>
    <tableColumn id="16" name="Davek (EUR)" dataDxfId="750" totalsRowDxfId="749">
      <calculatedColumnFormula>+Sklop13456789[[#This Row],[cena/enota brez DDV v EUR]]*Sklop13456789[[#This Row],[Stopnja DDV (%)]]</calculatedColumnFormula>
    </tableColumn>
    <tableColumn id="17" name="Končna cena/enoto mere (EUR) z DDV" dataDxfId="748" totalsRowDxfId="747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46" totalsRowDxfId="745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44" totalsRowDxfId="743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42" totalsRowDxfId="74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40" dataDxfId="738" totalsRowDxfId="736" headerRowBorderDxfId="739" tableBorderDxfId="737" totalsRowBorderDxfId="735">
  <tableColumns count="21">
    <tableColumn id="1" name="Zap. št." totalsRowLabel="Vsota" dataDxfId="734" totalsRowDxfId="733"/>
    <tableColumn id="2" name="Tehnična specifikacija živila (stolpec 2, 2a, 2b, 2c)" dataDxfId="732" totalsRowDxfId="731"/>
    <tableColumn id="3" name="ZAHTEVANO PAKIRANJE                    Masa/volumen" dataDxfId="730" totalsRowDxfId="729"/>
    <tableColumn id="4" name=" ZAHTEVANO PAKIRANJE       Enota" dataDxfId="728" totalsRowDxfId="727"/>
    <tableColumn id="21" name="ZAHTEVANA SHEMA KAKOVOSTI" dataDxfId="726" totalsRowDxfId="725"/>
    <tableColumn id="5" name="Okvirna količina" dataDxfId="724" totalsRowDxfId="723" dataCellStyle="Valuta"/>
    <tableColumn id="6" name="Enota mere količine" dataDxfId="722" totalsRowDxfId="721"/>
    <tableColumn id="7" name="Preračunana masa/volumen/kos na enoto kg" totalsRowFunction="sum" dataDxfId="720" totalsRowDxfId="719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718" totalsRowDxfId="717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716" totalsRowDxfId="715" dataCellStyle="Valuta"/>
    <tableColumn id="10" name="BLAGOVNA ZNAMKA ali PROIZVAJALEC" dataDxfId="714" totalsRowDxfId="713" dataCellStyle="Valuta"/>
    <tableColumn id="11" name=" NAZIV/IME (trgovsko) ponujenega živila  " dataDxfId="712" totalsRowDxfId="711" dataCellStyle="Valuta"/>
    <tableColumn id="12" name="Dejanska masa/volumen ponujenega živila" dataDxfId="710" totalsRowDxfId="709" dataCellStyle="Valuta"/>
    <tableColumn id="13" name="cena/enota brez DDV v EUR" dataDxfId="708" totalsRowDxfId="707"/>
    <tableColumn id="14" name="Cena za dejansko maso/volumen ponujenega živila brez DDV " dataDxfId="706" totalsRowDxfId="705"/>
    <tableColumn id="15" name="Stopnja DDV (%)" dataDxfId="704" totalsRowDxfId="703"/>
    <tableColumn id="16" name="Davek (EUR)" dataDxfId="702" totalsRowDxfId="701">
      <calculatedColumnFormula>+Sklop13456[[#This Row],[cena/enota brez DDV v EUR]]*Sklop13456[[#This Row],[Stopnja DDV (%)]]</calculatedColumnFormula>
    </tableColumn>
    <tableColumn id="17" name="Končna cena/enoto mere (EUR) z DDV" dataDxfId="700" totalsRowDxfId="699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98" totalsRowDxfId="697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96" totalsRowDxfId="695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94" totalsRowDxfId="69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92" dataDxfId="690" totalsRowDxfId="688" headerRowBorderDxfId="691" tableBorderDxfId="689" totalsRowBorderDxfId="687">
  <tableColumns count="21">
    <tableColumn id="1" name="Zap. št." totalsRowLabel="Vsota" dataDxfId="686" totalsRowDxfId="685"/>
    <tableColumn id="2" name="Tehnična specifikacija živila (stolpec 2, 2a, 2b, 2c)" dataDxfId="684" totalsRowDxfId="683"/>
    <tableColumn id="3" name="ZAHTEVANO PAKIRANJE                    Masa/volumen" dataDxfId="682" totalsRowDxfId="681"/>
    <tableColumn id="4" name=" ZAHTEVANO PAKIRANJE       Enota" dataDxfId="680" totalsRowDxfId="679"/>
    <tableColumn id="21" name="ZAHTEVANA SHEMA KAKOVOSTI" dataDxfId="678" totalsRowDxfId="677"/>
    <tableColumn id="5" name="Okvirna količina" dataDxfId="676" totalsRowDxfId="675" dataCellStyle="Valuta"/>
    <tableColumn id="6" name="Enota mere količine" dataDxfId="674" totalsRowDxfId="673"/>
    <tableColumn id="7" name="Preračunana masa/volumen/kos na enoto kg" totalsRowFunction="sum" dataDxfId="672" totalsRowDxfId="671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70" totalsRowDxfId="669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68" totalsRowDxfId="667" dataCellStyle="Valuta"/>
    <tableColumn id="10" name="BLAGOVNA ZNAMKA ali PROIZVAJALEC" dataDxfId="666" totalsRowDxfId="665" dataCellStyle="Valuta"/>
    <tableColumn id="11" name=" NAZIV/IME (trgovsko) ponujenega živila  " dataDxfId="664" totalsRowDxfId="663" dataCellStyle="Valuta"/>
    <tableColumn id="12" name="Dejanska masa/volumen ponujenega živila" dataDxfId="662" totalsRowDxfId="661" dataCellStyle="Valuta"/>
    <tableColumn id="13" name="cena/enota brez DDV v EUR" dataDxfId="660" totalsRowDxfId="659"/>
    <tableColumn id="14" name="Cena za dejansko maso/volumen ponujenega živila brez DDV " dataDxfId="658" totalsRowDxfId="657"/>
    <tableColumn id="15" name="Stopnja DDV (%)" dataDxfId="656" totalsRowDxfId="655"/>
    <tableColumn id="16" name="Davek (EUR)" dataDxfId="654" totalsRowDxfId="653">
      <calculatedColumnFormula>+Sklop134567[[#This Row],[cena/enota brez DDV v EUR]]*Sklop134567[[#This Row],[Stopnja DDV (%)]]</calculatedColumnFormula>
    </tableColumn>
    <tableColumn id="17" name="Končna cena/enoto mere (EUR) z DDV" dataDxfId="652" totalsRowDxfId="651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50" totalsRowDxfId="649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648" totalsRowDxfId="647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646" totalsRowDxfId="6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44" dataDxfId="642" totalsRowDxfId="640" headerRowBorderDxfId="643" tableBorderDxfId="641" totalsRowBorderDxfId="639">
  <tableColumns count="21">
    <tableColumn id="1" name="Zap. št." totalsRowLabel="Vsota" dataDxfId="638" totalsRowDxfId="637"/>
    <tableColumn id="2" name="Tehnična specifikacija živila (stolpec 2, 2a, 2b, 2c)" dataDxfId="636" totalsRowDxfId="635"/>
    <tableColumn id="3" name="ZAHTEVANO PAKIRANJE                    Masa/volumen" dataDxfId="634" totalsRowDxfId="633"/>
    <tableColumn id="4" name=" ZAHTEVANO PAKIRANJE       Enota" dataDxfId="632" totalsRowDxfId="631"/>
    <tableColumn id="21" name="ZAHTEVANA SHEMA KAKOVOSTI" dataDxfId="630" totalsRowDxfId="629"/>
    <tableColumn id="5" name="Okvirna količina" dataDxfId="628" totalsRowDxfId="627" dataCellStyle="Valuta"/>
    <tableColumn id="6" name="Enota mere količine" dataDxfId="626" totalsRowDxfId="625"/>
    <tableColumn id="7" name="Preračunana masa/volumen/kos na enoto kg" totalsRowFunction="sum" dataDxfId="624" totalsRowDxfId="623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22" totalsRowDxfId="621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620" totalsRowDxfId="619" dataCellStyle="Valuta"/>
    <tableColumn id="10" name="BLAGOVNA ZNAMKA ali PROIZVAJALEC" dataDxfId="618" totalsRowDxfId="617" dataCellStyle="Valuta"/>
    <tableColumn id="11" name=" NAZIV/IME (trgovsko) ponujenega živila  " dataDxfId="616" totalsRowDxfId="615" dataCellStyle="Valuta"/>
    <tableColumn id="12" name="Dejanska masa/volumen ponujenega živila" dataDxfId="614" totalsRowDxfId="613" dataCellStyle="Valuta"/>
    <tableColumn id="13" name="cena/enota brez DDV v EUR" dataDxfId="612" totalsRowDxfId="611"/>
    <tableColumn id="14" name="Cena za dejansko maso/volumen ponujenega živila brez DDV " dataDxfId="610" totalsRowDxfId="609"/>
    <tableColumn id="15" name="Stopnja DDV (%)" dataDxfId="608" totalsRowDxfId="607"/>
    <tableColumn id="16" name="Davek (EUR)" dataDxfId="606" totalsRowDxfId="605">
      <calculatedColumnFormula>+Sklop1345678[[#This Row],[cena/enota brez DDV v EUR]]*Sklop1345678[[#This Row],[Stopnja DDV (%)]]</calculatedColumnFormula>
    </tableColumn>
    <tableColumn id="17" name="Končna cena/enoto mere (EUR) z DDV" dataDxfId="604" totalsRowDxfId="603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602" totalsRowDxfId="601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600" totalsRowDxfId="599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98" totalsRowDxfId="59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30" totalsRowCount="1" headerRowDxfId="596" dataDxfId="594" totalsRowDxfId="592" headerRowBorderDxfId="595" tableBorderDxfId="593" totalsRowBorderDxfId="591">
  <tableColumns count="21">
    <tableColumn id="1" name="Zap. št." totalsRowLabel="Vsota" dataDxfId="590" totalsRowDxfId="589"/>
    <tableColumn id="2" name="Tehnična specifikacija živila (stolpec 2, 2a, 2b, 2c)" dataDxfId="588" totalsRowDxfId="587"/>
    <tableColumn id="3" name="ZAHTEVANO PAKIRANJE                    Masa/volumen" dataDxfId="586" totalsRowDxfId="585"/>
    <tableColumn id="4" name=" ZAHTEVANO PAKIRANJE       Enota" dataDxfId="584" totalsRowDxfId="583"/>
    <tableColumn id="21" name="ZAHTEVANA SHEMA KAKOVOSTI" dataDxfId="582" totalsRowDxfId="581"/>
    <tableColumn id="5" name="Okvirna količina" dataDxfId="580" totalsRowDxfId="579" dataCellStyle="Valuta"/>
    <tableColumn id="6" name="Enota mere količine" dataDxfId="578" totalsRowDxfId="577"/>
    <tableColumn id="7" name="Preračunana masa/volumen/kos na enoto kg" totalsRowFunction="sum" dataDxfId="576" totalsRowDxfId="575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74" totalsRowDxfId="573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72" totalsRowDxfId="571" dataCellStyle="Valuta"/>
    <tableColumn id="10" name="BLAGOVNA ZNAMKA ali PROIZVAJALEC" dataDxfId="570" totalsRowDxfId="569" dataCellStyle="Valuta"/>
    <tableColumn id="11" name=" NAZIV/IME (trgovsko) ponujenega živila  " dataDxfId="568" totalsRowDxfId="567" dataCellStyle="Valuta"/>
    <tableColumn id="12" name="Dejanska masa/volumen ponujenega živila" dataDxfId="566" totalsRowDxfId="565" dataCellStyle="Valuta"/>
    <tableColumn id="13" name="cena/enota brez DDV v EUR" dataDxfId="564" totalsRowDxfId="563"/>
    <tableColumn id="14" name="Cena za dejansko maso/volumen ponujenega živila brez DDV " dataDxfId="562" totalsRowDxfId="561"/>
    <tableColumn id="15" name="Stopnja DDV (%)" dataDxfId="560" totalsRowDxfId="559"/>
    <tableColumn id="16" name="Davek (EUR)" dataDxfId="558" totalsRowDxfId="557">
      <calculatedColumnFormula>+Sklop1345671013[[#This Row],[cena/enota brez DDV v EUR]]*Sklop1345671013[[#This Row],[Stopnja DDV (%)]]</calculatedColumnFormula>
    </tableColumn>
    <tableColumn id="17" name="Končna cena/enoto mere (EUR) z DDV" dataDxfId="556" totalsRowDxfId="555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54" totalsRowDxfId="553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52" totalsRowDxfId="551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50" totalsRowDxfId="5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4" totalsRowCount="1" headerRowDxfId="548" dataDxfId="546" totalsRowDxfId="544" headerRowBorderDxfId="547" tableBorderDxfId="545" totalsRowBorderDxfId="543">
  <tableColumns count="21">
    <tableColumn id="1" name="Zap. št." totalsRowLabel="Vsota" dataDxfId="542" totalsRowDxfId="541"/>
    <tableColumn id="2" name="Tehnična specifikacija živila (stolpec 2, 2a, 2b, 2c)" dataDxfId="540" totalsRowDxfId="539"/>
    <tableColumn id="3" name="ZAHTEVANO PAKIRANJE                    Masa/volumen" dataDxfId="538" totalsRowDxfId="537"/>
    <tableColumn id="4" name=" ZAHTEVANO PAKIRANJE       Enota" dataDxfId="536" totalsRowDxfId="535"/>
    <tableColumn id="21" name="ZAHTEVANA SHEMA KAKOVOSTI" dataDxfId="534" totalsRowDxfId="533"/>
    <tableColumn id="5" name="Okvirna količina" dataDxfId="532" totalsRowDxfId="531" dataCellStyle="Valuta"/>
    <tableColumn id="6" name="Enota mere količine" dataDxfId="530" totalsRowDxfId="529"/>
    <tableColumn id="7" name="Preračunana masa/volumen/kos na enoto kg" totalsRowFunction="sum" dataDxfId="528" totalsRowDxfId="527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26" totalsRowDxfId="525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24" totalsRowDxfId="523" dataCellStyle="Valuta"/>
    <tableColumn id="10" name="BLAGOVNA ZNAMKA ali PROIZVAJALEC" dataDxfId="522" totalsRowDxfId="521" dataCellStyle="Valuta"/>
    <tableColumn id="11" name=" NAZIV/IME (trgovsko) ponujenega živila  " dataDxfId="520" totalsRowDxfId="519" dataCellStyle="Valuta"/>
    <tableColumn id="12" name="Dejanska masa/volumen ponujenega živila" dataDxfId="518" totalsRowDxfId="517" dataCellStyle="Valuta"/>
    <tableColumn id="13" name="cena/enota brez DDV v EUR" dataDxfId="516" totalsRowDxfId="515"/>
    <tableColumn id="14" name="Cena za dejansko maso/volumen ponujenega živila brez DDV " dataDxfId="514" totalsRowDxfId="513"/>
    <tableColumn id="15" name="Stopnja DDV (%)" dataDxfId="512" totalsRowDxfId="511"/>
    <tableColumn id="16" name="Davek (EUR)" dataDxfId="510" totalsRowDxfId="509">
      <calculatedColumnFormula>+Sklop1345671011[[#This Row],[cena/enota brez DDV v EUR]]*Sklop1345671011[[#This Row],[Stopnja DDV (%)]]</calculatedColumnFormula>
    </tableColumn>
    <tableColumn id="17" name="Končna cena/enoto mere (EUR) z DDV" dataDxfId="508" totalsRowDxfId="507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506" totalsRowDxfId="505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504" totalsRowDxfId="503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502" totalsRowDxfId="50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500" dataDxfId="498" totalsRowDxfId="496" headerRowBorderDxfId="499" tableBorderDxfId="497" totalsRowBorderDxfId="495">
  <tableColumns count="21">
    <tableColumn id="1" name="Zap. št." totalsRowLabel="Vsota" dataDxfId="494" totalsRowDxfId="493"/>
    <tableColumn id="2" name="Tehnična specifikacija živila (stolpec 2, 2a, 2b, 2c)" dataDxfId="492" totalsRowDxfId="491"/>
    <tableColumn id="3" name="ZAHTEVANO PAKIRANJE                    Masa/volumen" dataDxfId="490" totalsRowDxfId="489"/>
    <tableColumn id="4" name=" ZAHTEVANO PAKIRANJE       Enota" dataDxfId="488" totalsRowDxfId="487"/>
    <tableColumn id="21" name="ZAHTEVANA SHEMA KAKOVOSTI" dataDxfId="486" totalsRowDxfId="485"/>
    <tableColumn id="5" name="Okvirna količina" dataDxfId="484" totalsRowDxfId="483" dataCellStyle="Valuta"/>
    <tableColumn id="6" name="Enota mere količine" dataDxfId="482" totalsRowDxfId="481"/>
    <tableColumn id="7" name="Preračunana masa/volumen/kos na enoto kg" totalsRowFunction="sum" dataDxfId="480" totalsRowDxfId="479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78" totalsRowDxfId="477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76" totalsRowDxfId="475" dataCellStyle="Valuta"/>
    <tableColumn id="10" name="BLAGOVNA ZNAMKA ali PROIZVAJALEC" dataDxfId="474" totalsRowDxfId="473" dataCellStyle="Valuta"/>
    <tableColumn id="11" name=" NAZIV/IME (trgovsko) ponujenega živila  " dataDxfId="472" totalsRowDxfId="471" dataCellStyle="Valuta"/>
    <tableColumn id="12" name="Dejanska masa/volumen ponujenega živila" dataDxfId="470" totalsRowDxfId="469" dataCellStyle="Valuta"/>
    <tableColumn id="13" name="cena/enota brez DDV v EUR" dataDxfId="468" totalsRowDxfId="467"/>
    <tableColumn id="14" name="Cena za dejansko maso/volumen ponujenega živila brez DDV " dataDxfId="466" totalsRowDxfId="465"/>
    <tableColumn id="15" name="Stopnja DDV (%)" dataDxfId="464" totalsRowDxfId="463"/>
    <tableColumn id="16" name="Davek (EUR)" dataDxfId="462" totalsRowDxfId="461">
      <calculatedColumnFormula>+Sklop1345671012[[#This Row],[cena/enota brez DDV v EUR]]*Sklop1345671012[[#This Row],[Stopnja DDV (%)]]</calculatedColumnFormula>
    </tableColumn>
    <tableColumn id="17" name="Končna cena/enoto mere (EUR) z DDV" dataDxfId="460" totalsRowDxfId="459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58" totalsRowDxfId="457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56" totalsRowDxfId="455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54" totalsRowDxfId="45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345671016" displayName="Sklop1345671016" ref="A14:U31" totalsRowCount="1" headerRowDxfId="452" dataDxfId="450" totalsRowDxfId="448" headerRowBorderDxfId="451" tableBorderDxfId="449" totalsRowBorderDxfId="447">
  <tableColumns count="21">
    <tableColumn id="1" name="Zap. št." totalsRowLabel="Vsota" dataDxfId="446" totalsRowDxfId="445"/>
    <tableColumn id="2" name="Tehnična specifikacija živila (stolpec 2, 2a, 2b, 2c)" dataDxfId="444" totalsRowDxfId="443"/>
    <tableColumn id="3" name="ZAHTEVANO PAKIRANJE                    Masa/volumen" dataDxfId="442" totalsRowDxfId="441"/>
    <tableColumn id="4" name=" ZAHTEVANO PAKIRANJE       Enota" dataDxfId="440" totalsRowDxfId="439"/>
    <tableColumn id="21" name="ZAHTEVANA SHEMA KAKOVOSTI" dataDxfId="438" totalsRowDxfId="437"/>
    <tableColumn id="5" name="Okvirna količina" dataDxfId="436" totalsRowDxfId="435" dataCellStyle="Valuta"/>
    <tableColumn id="6" name="Enota mere količine" dataDxfId="434" totalsRowDxfId="433"/>
    <tableColumn id="7" name="Preračunana masa/volumen/kos na enoto kg" totalsRowFunction="sum" dataDxfId="432" totalsRowDxfId="431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30" totalsRowDxfId="429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28" totalsRowDxfId="427" dataCellStyle="Valuta"/>
    <tableColumn id="10" name="BLAGOVNA ZNAMKA ali PROIZVAJALEC" dataDxfId="426" totalsRowDxfId="425" dataCellStyle="Valuta"/>
    <tableColumn id="11" name=" NAZIV/IME (trgovsko) ponujenega živila  " dataDxfId="424" totalsRowDxfId="423" dataCellStyle="Valuta"/>
    <tableColumn id="12" name="Dejanska masa/volumen ponujenega živila" dataDxfId="422" totalsRowDxfId="421" dataCellStyle="Valuta"/>
    <tableColumn id="13" name="cena/enota brez DDV v EUR" dataDxfId="420" totalsRowDxfId="419"/>
    <tableColumn id="14" name="Cena za dejansko maso/volumen ponujenega živila brez DDV " dataDxfId="418" totalsRowDxfId="417"/>
    <tableColumn id="15" name="Stopnja DDV (%)" dataDxfId="416" totalsRowDxfId="415"/>
    <tableColumn id="16" name="Davek (EUR)" dataDxfId="414" totalsRowDxfId="413">
      <calculatedColumnFormula>+Sklop1345671016[[#This Row],[cena/enota brez DDV v EUR]]*Sklop1345671016[[#This Row],[Stopnja DDV (%)]]</calculatedColumnFormula>
    </tableColumn>
    <tableColumn id="17" name="Končna cena/enoto mere (EUR) z DDV" dataDxfId="412" totalsRowDxfId="411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410" totalsRowDxfId="409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408" totalsRowDxfId="407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406" totalsRowDxfId="4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8" totalsRowCount="1" headerRowDxfId="404" dataDxfId="402" totalsRowDxfId="400" headerRowBorderDxfId="403" tableBorderDxfId="401" totalsRowBorderDxfId="399">
  <tableColumns count="21">
    <tableColumn id="1" name="Zap. št." totalsRowLabel="Vsota" dataDxfId="398" totalsRowDxfId="397"/>
    <tableColumn id="2" name="Tehnična specifikacija živila (stolpec 2, 2a, 2b, 2c)" dataDxfId="396" totalsRowDxfId="395"/>
    <tableColumn id="3" name="ZAHTEVANO PAKIRANJE                    Masa/volumen" dataDxfId="394" totalsRowDxfId="393"/>
    <tableColumn id="4" name=" ZAHTEVANO PAKIRANJE       Enota" dataDxfId="392" totalsRowDxfId="391"/>
    <tableColumn id="21" name="ZAHTEVANA SHEMA KAKOVOSTI" dataDxfId="390" totalsRowDxfId="389"/>
    <tableColumn id="5" name="Okvirna količina" dataDxfId="388" totalsRowDxfId="387" dataCellStyle="Valuta"/>
    <tableColumn id="6" name="Enota mere količine" dataDxfId="386" totalsRowDxfId="385"/>
    <tableColumn id="7" name="Preračunana masa/volumen/kos na enoto kg" totalsRowFunction="sum" dataDxfId="384" totalsRowDxfId="383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82" totalsRowDxfId="381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80" totalsRowDxfId="379" dataCellStyle="Valuta"/>
    <tableColumn id="10" name="BLAGOVNA ZNAMKA ali PROIZVAJALEC" dataDxfId="378" totalsRowDxfId="377" dataCellStyle="Valuta"/>
    <tableColumn id="11" name=" NAZIV/IME (trgovsko) ponujenega živila  " dataDxfId="376" totalsRowDxfId="375" dataCellStyle="Valuta"/>
    <tableColumn id="12" name="Dejanska masa/volumen ponujenega živila" dataDxfId="374" totalsRowDxfId="373" dataCellStyle="Valuta"/>
    <tableColumn id="13" name="cena/enota brez DDV v EUR" dataDxfId="372" totalsRowDxfId="371"/>
    <tableColumn id="14" name="Cena za dejansko maso/volumen ponujenega živila brez DDV " dataDxfId="370" totalsRowDxfId="369"/>
    <tableColumn id="15" name="Stopnja DDV (%)" dataDxfId="368" totalsRowDxfId="367"/>
    <tableColumn id="16" name="Davek (EUR)" dataDxfId="366" totalsRowDxfId="365">
      <calculatedColumnFormula>+Sklop1345671015[[#This Row],[cena/enota brez DDV v EUR]]*Sklop1345671015[[#This Row],[Stopnja DDV (%)]]</calculatedColumnFormula>
    </tableColumn>
    <tableColumn id="17" name="Končna cena/enoto mere (EUR) z DDV" dataDxfId="364" totalsRowDxfId="363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62" totalsRowDxfId="361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60" totalsRowDxfId="359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58" totalsRowDxfId="3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4567101617" displayName="Sklop134567101617" ref="A14:U36" totalsRowCount="1" headerRowDxfId="356" dataDxfId="354" totalsRowDxfId="352" headerRowBorderDxfId="355" tableBorderDxfId="353" totalsRowBorderDxfId="351">
  <tableColumns count="21">
    <tableColumn id="1" name="Zap. št." totalsRowLabel="Vsota" dataDxfId="350" totalsRowDxfId="349"/>
    <tableColumn id="2" name="Tehnična specifikacija živila (stolpec 2, 2a, 2b, 2c)" dataDxfId="348" totalsRowDxfId="347"/>
    <tableColumn id="3" name="ZAHTEVANO PAKIRANJE                    Masa/volumen" dataDxfId="346" totalsRowDxfId="345"/>
    <tableColumn id="4" name=" ZAHTEVANO PAKIRANJE       Enota" dataDxfId="344" totalsRowDxfId="343"/>
    <tableColumn id="21" name="ZAHTEVANA SHEMA KAKOVOSTI" dataDxfId="342" totalsRowDxfId="341"/>
    <tableColumn id="5" name="Okvirna količina" dataDxfId="340" totalsRowDxfId="339" dataCellStyle="Valuta"/>
    <tableColumn id="6" name="Enota mere količine" dataDxfId="338" totalsRowDxfId="337"/>
    <tableColumn id="7" name="Preračunana masa/volumen/kos na enoto kg" totalsRowFunction="sum" dataDxfId="336" totalsRowDxfId="335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34" totalsRowDxfId="333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32" totalsRowDxfId="331" dataCellStyle="Valuta"/>
    <tableColumn id="10" name="BLAGOVNA ZNAMKA ali PROIZVAJALEC" dataDxfId="330" totalsRowDxfId="329" dataCellStyle="Valuta"/>
    <tableColumn id="11" name=" NAZIV/IME (trgovsko) ponujenega živila  " dataDxfId="328" totalsRowDxfId="327" dataCellStyle="Valuta"/>
    <tableColumn id="12" name="Dejanska masa/volumen ponujenega živila" dataDxfId="326" totalsRowDxfId="325" dataCellStyle="Valuta"/>
    <tableColumn id="13" name="cena/enota brez DDV v EUR" dataDxfId="324" totalsRowDxfId="323"/>
    <tableColumn id="14" name="Cena za dejansko maso/volumen ponujenega živila brez DDV " dataDxfId="322" totalsRowDxfId="321"/>
    <tableColumn id="15" name="Stopnja DDV (%)" dataDxfId="320" totalsRowDxfId="319"/>
    <tableColumn id="16" name="Davek (EUR)" dataDxfId="318" totalsRowDxfId="317">
      <calculatedColumnFormula>+Sklop134567101617[[#This Row],[cena/enota brez DDV v EUR]]*Sklop134567101617[[#This Row],[Stopnja DDV (%)]]</calculatedColumnFormula>
    </tableColumn>
    <tableColumn id="17" name="Končna cena/enoto mere (EUR) z DDV" dataDxfId="316" totalsRowDxfId="315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314" totalsRowDxfId="313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312" totalsRowDxfId="311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3" name="Sklop1345671014" displayName="Sklop1345671014" ref="A14:U39" totalsRowCount="1" headerRowDxfId="308" dataDxfId="306" totalsRowDxfId="304" headerRowBorderDxfId="307" tableBorderDxfId="305" totalsRowBorderDxfId="303">
  <tableColumns count="21">
    <tableColumn id="1" name="Zap. št." totalsRowLabel="Vsota" dataDxfId="302" totalsRowDxfId="301"/>
    <tableColumn id="2" name="Tehnična specifikacija živila (stolpec 2, 2a, 2b, 2c)" dataDxfId="300" totalsRowDxfId="299"/>
    <tableColumn id="3" name="ZAHTEVANO PAKIRANJE                    Masa/volumen" dataDxfId="298" totalsRowDxfId="297"/>
    <tableColumn id="4" name=" ZAHTEVANO PAKIRANJE       Enota" dataDxfId="296" totalsRowDxfId="295"/>
    <tableColumn id="21" name="ZAHTEVANA SHEMA KAKOVOSTI" dataDxfId="294" totalsRowDxfId="293"/>
    <tableColumn id="5" name="Okvirna količina" dataDxfId="292" totalsRowDxfId="291" dataCellStyle="Valuta"/>
    <tableColumn id="6" name="Enota mere količine" dataDxfId="290" totalsRowDxfId="289"/>
    <tableColumn id="7" name="Preračunana masa/volumen/kos na enoto kg" totalsRowFunction="sum" dataDxfId="288" totalsRowDxfId="287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86" totalsRowDxfId="285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84" totalsRowDxfId="283" dataCellStyle="Valuta"/>
    <tableColumn id="10" name="BLAGOVNA ZNAMKA ali PROIZVAJALEC" dataDxfId="282" totalsRowDxfId="281" dataCellStyle="Valuta"/>
    <tableColumn id="11" name=" NAZIV/IME (trgovsko) ponujenega živila  " dataDxfId="280" totalsRowDxfId="279" dataCellStyle="Valuta"/>
    <tableColumn id="12" name="Dejanska masa/volumen ponujenega živila" dataDxfId="278" totalsRowDxfId="277" dataCellStyle="Valuta"/>
    <tableColumn id="13" name="cena/enota brez DDV v EUR" dataDxfId="276" totalsRowDxfId="275"/>
    <tableColumn id="14" name="Cena za dejansko maso/volumen ponujenega živila brez DDV " dataDxfId="274" totalsRowDxfId="273"/>
    <tableColumn id="15" name="Stopnja DDV (%)" dataDxfId="272" totalsRowDxfId="271"/>
    <tableColumn id="16" name="Davek (EUR)" dataDxfId="270" totalsRowDxfId="269">
      <calculatedColumnFormula>+Sklop1345671014[[#This Row],[cena/enota brez DDV v EUR]]*Sklop1345671014[[#This Row],[Stopnja DDV (%)]]</calculatedColumnFormula>
    </tableColumn>
    <tableColumn id="17" name="Končna cena/enoto mere (EUR) z DDV" dataDxfId="268" totalsRowDxfId="267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66" totalsRowDxfId="265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64" totalsRowDxfId="263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62" totalsRowDxfId="26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2" totalsRowCount="1" headerRowDxfId="260" dataDxfId="258" totalsRowDxfId="256" headerRowBorderDxfId="259" tableBorderDxfId="257" totalsRowBorderDxfId="255">
  <tableColumns count="21">
    <tableColumn id="1" name="Zap. št." totalsRowLabel="Vsota" dataDxfId="254" totalsRowDxfId="253"/>
    <tableColumn id="2" name="Tehnična specifikacija živila (stolpec 2, 2a, 2b, 2c)" dataDxfId="252" totalsRowDxfId="251"/>
    <tableColumn id="3" name="ZAHTEVANO PAKIRANJE                    Masa/volumen" dataDxfId="250" totalsRowDxfId="249"/>
    <tableColumn id="4" name=" ZAHTEVANO PAKIRANJE       Enota" dataDxfId="248" totalsRowDxfId="247"/>
    <tableColumn id="21" name="ZAHTEVANA SHEMA KAKOVOSTI" dataDxfId="246" totalsRowDxfId="245"/>
    <tableColumn id="5" name="Okvirna količina" dataDxfId="244" totalsRowDxfId="243" dataCellStyle="Valuta"/>
    <tableColumn id="6" name="Enota mere količine" dataDxfId="242" totalsRowDxfId="241"/>
    <tableColumn id="7" name="Preračunana masa/volumen/kos na enoto kg" totalsRowFunction="sum" dataDxfId="240" totalsRowDxfId="239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38" totalsRowDxfId="237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36" totalsRowDxfId="235" dataCellStyle="Valuta"/>
    <tableColumn id="10" name="BLAGOVNA ZNAMKA ali PROIZVAJALEC" dataDxfId="234" totalsRowDxfId="233" dataCellStyle="Valuta"/>
    <tableColumn id="11" name=" NAZIV/IME (trgovsko) ponujenega živila  " dataDxfId="232" totalsRowDxfId="231" dataCellStyle="Valuta"/>
    <tableColumn id="12" name="Dejanska masa/volumen ponujenega živila" dataDxfId="230" totalsRowDxfId="229" dataCellStyle="Valuta"/>
    <tableColumn id="13" name="cena/enota brez DDV v EUR" dataDxfId="228" totalsRowDxfId="227"/>
    <tableColumn id="14" name="Cena za dejansko maso/volumen ponujenega živila brez DDV " dataDxfId="226" totalsRowDxfId="225"/>
    <tableColumn id="15" name="Stopnja DDV (%)" dataDxfId="224" totalsRowDxfId="223"/>
    <tableColumn id="16" name="Davek (EUR)" dataDxfId="222" totalsRowDxfId="221">
      <calculatedColumnFormula>+Sklop1345671018[[#This Row],[cena/enota brez DDV v EUR]]*Sklop1345671018[[#This Row],[Stopnja DDV (%)]]</calculatedColumnFormula>
    </tableColumn>
    <tableColumn id="17" name="Končna cena/enoto mere (EUR) z DDV" dataDxfId="220" totalsRowDxfId="219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218" totalsRowDxfId="217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216" totalsRowDxfId="215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28" totalsRowCount="1" headerRowDxfId="212" dataDxfId="210" totalsRowDxfId="208" headerRowBorderDxfId="211" tableBorderDxfId="209" totalsRowBorderDxfId="207">
  <tableColumns count="21">
    <tableColumn id="1" name="Zap. št." totalsRowLabel="Vsota" dataDxfId="206" totalsRowDxfId="205"/>
    <tableColumn id="2" name="Tehnična specifikacija živila (stolpec 2, 2a, 2b, 2c)" dataDxfId="204" totalsRowDxfId="203"/>
    <tableColumn id="3" name="ZAHTEVANO PAKIRANJE                    Masa/volumen" dataDxfId="202" totalsRowDxfId="201"/>
    <tableColumn id="4" name=" ZAHTEVANO PAKIRANJE       Enota" dataDxfId="200" totalsRowDxfId="199"/>
    <tableColumn id="21" name="ZAHTEVANA SHEMA KAKOVOSTI" dataDxfId="198" totalsRowDxfId="197"/>
    <tableColumn id="5" name="Okvirna količina" dataDxfId="196" totalsRowDxfId="195" dataCellStyle="Valuta"/>
    <tableColumn id="6" name="Enota mere količine" dataDxfId="194" totalsRowDxfId="193"/>
    <tableColumn id="7" name="Preračunana masa/volumen/kos na enoto kg" totalsRowFunction="sum" dataDxfId="192" totalsRowDxfId="191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190" totalsRowDxfId="189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188" totalsRowDxfId="187" dataCellStyle="Valuta"/>
    <tableColumn id="10" name="BLAGOVNA ZNAMKA ali PROIZVAJALEC" dataDxfId="186" totalsRowDxfId="185" dataCellStyle="Valuta"/>
    <tableColumn id="11" name=" NAZIV/IME (trgovsko) ponujenega živila  " dataDxfId="184" totalsRowDxfId="183" dataCellStyle="Valuta"/>
    <tableColumn id="12" name="Dejanska masa/volumen ponujenega živila" dataDxfId="182" totalsRowDxfId="181" dataCellStyle="Valuta"/>
    <tableColumn id="13" name="cena/enota brez DDV v EUR" dataDxfId="180" totalsRowDxfId="179"/>
    <tableColumn id="14" name="Cena za dejansko maso/volumen ponujenega živila brez DDV " dataDxfId="178" totalsRowDxfId="177"/>
    <tableColumn id="15" name="Stopnja DDV (%)" dataDxfId="176" totalsRowDxfId="175"/>
    <tableColumn id="16" name="Davek (EUR)" dataDxfId="174" totalsRowDxfId="173">
      <calculatedColumnFormula>+Sklop1345671019[[#This Row],[cena/enota brez DDV v EUR]]*Sklop1345671019[[#This Row],[Stopnja DDV (%)]]</calculatedColumnFormula>
    </tableColumn>
    <tableColumn id="17" name="Končna cena/enoto mere (EUR) z DDV" dataDxfId="172" totalsRowDxfId="171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170" totalsRowDxfId="169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168" totalsRowDxfId="167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166" totalsRowDxfId="16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6" totalsRowCount="1" headerRowDxfId="164" dataDxfId="162" totalsRowDxfId="160" headerRowBorderDxfId="163" tableBorderDxfId="161" totalsRowBorderDxfId="159">
  <tableColumns count="21">
    <tableColumn id="1" name="Zap. št." totalsRowLabel="Vsota" dataDxfId="158" totalsRowDxfId="157"/>
    <tableColumn id="2" name="Tehnična specifikacija živila (stolpec 2, 2a, 2b, 2c)" dataDxfId="156" totalsRowDxfId="155"/>
    <tableColumn id="3" name="ZAHTEVANO PAKIRANJE                    Masa/volumen" dataDxfId="154" totalsRowDxfId="153"/>
    <tableColumn id="4" name=" ZAHTEVANO PAKIRANJE       Enota" dataDxfId="152" totalsRowDxfId="151"/>
    <tableColumn id="21" name="ZAHTEVANA SHEMA KAKOVOSTI" dataDxfId="150" totalsRowDxfId="149"/>
    <tableColumn id="5" name="Okvirna količina" dataDxfId="148" totalsRowDxfId="147" dataCellStyle="Valuta"/>
    <tableColumn id="6" name="Enota mere količine" dataDxfId="146" totalsRowDxfId="145"/>
    <tableColumn id="7" name="Preračunana masa/volumen/kos na enoto kg" totalsRowFunction="sum" dataDxfId="144" totalsRowDxfId="143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142" totalsRowDxfId="141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140" totalsRowDxfId="139" dataCellStyle="Valuta"/>
    <tableColumn id="10" name="BLAGOVNA ZNAMKA ali PROIZVAJALEC" dataDxfId="138" totalsRowDxfId="137" dataCellStyle="Valuta"/>
    <tableColumn id="11" name=" NAZIV/IME (trgovsko) ponujenega živila  " dataDxfId="136" totalsRowDxfId="135" dataCellStyle="Valuta"/>
    <tableColumn id="12" name="Dejanska masa/volumen ponujenega živila" dataDxfId="134" totalsRowDxfId="133" dataCellStyle="Valuta"/>
    <tableColumn id="13" name="cena/enota brez DDV v EUR" dataDxfId="132" totalsRowDxfId="131"/>
    <tableColumn id="14" name="Cena za dejansko maso/volumen ponujenega živila brez DDV " dataDxfId="130" totalsRowDxfId="129"/>
    <tableColumn id="15" name="Stopnja DDV (%)" dataDxfId="128" totalsRowDxfId="127"/>
    <tableColumn id="16" name="Davek (EUR)" dataDxfId="126" totalsRowDxfId="125">
      <calculatedColumnFormula>+Sklop1345671020[[#This Row],[cena/enota brez DDV v EUR]]*Sklop1345671020[[#This Row],[Stopnja DDV (%)]]</calculatedColumnFormula>
    </tableColumn>
    <tableColumn id="17" name="Končna cena/enoto mere (EUR) z DDV" dataDxfId="124" totalsRowDxfId="123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22" totalsRowDxfId="121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20" totalsRowDxfId="119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118" totalsRowDxfId="11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48" totalsRowCount="1" headerRowDxfId="116" dataDxfId="114" totalsRowDxfId="112" headerRowBorderDxfId="115" tableBorderDxfId="113" totalsRowBorderDxfId="111">
  <tableColumns count="21">
    <tableColumn id="1" name="Zap. št." totalsRowLabel="Vsota" dataDxfId="110" totalsRowDxfId="109"/>
    <tableColumn id="2" name="Tehnična specifikacija živila (stolpec 2, 2a, 2b, 2c)" dataDxfId="108" totalsRowDxfId="107"/>
    <tableColumn id="3" name="ZAHTEVANO PAKIRANJE                    Masa/volumen" dataDxfId="106" totalsRowDxfId="105"/>
    <tableColumn id="4" name=" ZAHTEVANO PAKIRANJE       Enota" dataDxfId="104" totalsRowDxfId="103"/>
    <tableColumn id="21" name="ZAHTEVANA SHEMA KAKOVOSTI" dataDxfId="102" totalsRowDxfId="101"/>
    <tableColumn id="5" name="Okvirna količina" dataDxfId="100" totalsRowDxfId="99" dataCellStyle="Valuta"/>
    <tableColumn id="6" name="Enota mere količine" dataDxfId="98" totalsRowDxfId="97"/>
    <tableColumn id="7" name="Preračunana masa/volumen/kos na enoto kg" totalsRowFunction="sum" dataDxfId="96" totalsRowDxfId="95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94" totalsRowDxfId="93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92" totalsRowDxfId="91" dataCellStyle="Valuta"/>
    <tableColumn id="10" name="BLAGOVNA ZNAMKA ali PROIZVAJALEC" dataDxfId="90" totalsRowDxfId="89" dataCellStyle="Valuta"/>
    <tableColumn id="11" name=" NAZIV/IME (trgovsko) ponujenega živila  " dataDxfId="88" totalsRowDxfId="87" dataCellStyle="Valuta"/>
    <tableColumn id="12" name="Dejanska masa/volumen ponujenega živila" dataDxfId="86" totalsRowDxfId="85" dataCellStyle="Valuta"/>
    <tableColumn id="13" name="cena/enota brez DDV v EUR" dataDxfId="84" totalsRowDxfId="83"/>
    <tableColumn id="14" name="Cena za dejansko maso/volumen ponujenega živila brez DDV " dataDxfId="82" totalsRowDxfId="81"/>
    <tableColumn id="15" name="Stopnja DDV (%)" dataDxfId="80" totalsRowDxfId="79"/>
    <tableColumn id="16" name="Davek (EUR)" dataDxfId="78" totalsRowDxfId="77">
      <calculatedColumnFormula>+Sklop1345671021[[#This Row],[cena/enota brez DDV v EUR]]*Sklop1345671021[[#This Row],[Stopnja DDV (%)]]</calculatedColumnFormula>
    </tableColumn>
    <tableColumn id="17" name="Končna cena/enoto mere (EUR) z DDV" dataDxfId="76" totalsRowDxfId="75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74" totalsRowDxfId="73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72" totalsRowDxfId="71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70" totalsRowDxfId="6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68" dataDxfId="66" totalsRowDxfId="64" headerRowBorderDxfId="67" tableBorderDxfId="65" totalsRowBorderDxfId="63">
  <tableColumns count="21">
    <tableColumn id="1" name="Zap. št." totalsRowLabel="Vsota" dataDxfId="62" totalsRowDxfId="61"/>
    <tableColumn id="2" name="Tehnična specifikacija živila (stolpec 2, 2a, 2b, 2c)" dataDxfId="60" totalsRowDxfId="59"/>
    <tableColumn id="3" name="ZAHTEVANO PAKIRANJE                    Masa/volumen" dataDxfId="58" totalsRowDxfId="57"/>
    <tableColumn id="4" name=" ZAHTEVANO PAKIRANJE       Enota" dataDxfId="56" totalsRowDxfId="55"/>
    <tableColumn id="21" name="ZAHTEVANA SHEMA KAKOVOSTI" dataDxfId="54" totalsRowDxfId="53"/>
    <tableColumn id="5" name="Okvirna količina" dataDxfId="52" totalsRowDxfId="51" dataCellStyle="Valuta"/>
    <tableColumn id="6" name="Enota mere količine" dataDxfId="50" totalsRowDxfId="49"/>
    <tableColumn id="7" name="Preračunana masa/volumen/kos na enoto kg" totalsRowFunction="sum" dataDxfId="48" totalsRowDxfId="47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46" totalsRowDxfId="45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44" totalsRowDxfId="43" dataCellStyle="Valuta"/>
    <tableColumn id="10" name="BLAGOVNA ZNAMKA ali PROIZVAJALEC" dataDxfId="42" totalsRowDxfId="41" dataCellStyle="Valuta"/>
    <tableColumn id="11" name=" NAZIV/IME (trgovsko) ponujenega živila  " dataDxfId="40" totalsRowDxfId="39" dataCellStyle="Valuta"/>
    <tableColumn id="12" name="Dejanska masa/volumen ponujenega živila" dataDxfId="38" totalsRowDxfId="37" dataCellStyle="Valuta"/>
    <tableColumn id="13" name="cena/enota brez DDV v EUR" dataDxfId="36" totalsRowDxfId="35"/>
    <tableColumn id="14" name="Cena za dejansko maso/volumen ponujenega živila brez DDV " dataDxfId="34" totalsRowDxfId="33"/>
    <tableColumn id="15" name="Stopnja DDV (%)" dataDxfId="32" totalsRowDxfId="31"/>
    <tableColumn id="16" name="Davek (EUR)" dataDxfId="30" totalsRowDxfId="29">
      <calculatedColumnFormula>+Sklop1345671022[[#This Row],[cena/enota brez DDV v EUR]]*Sklop1345671022[[#This Row],[Stopnja DDV (%)]]</calculatedColumnFormula>
    </tableColumn>
    <tableColumn id="17" name="Končna cena/enoto mere (EUR) z DDV" dataDxfId="28" totalsRowDxfId="27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26" totalsRowDxfId="25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24" totalsRowDxfId="23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zoomScale="91" zoomScaleNormal="77" zoomScaleSheetLayoutView="91" workbookViewId="0">
      <selection activeCell="B10" sqref="B10:D10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18" width="11" style="7" customWidth="1"/>
    <col min="19" max="20" width="17.42578125" style="7" bestFit="1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7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7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7"/>
      <c r="B10" s="278" t="s">
        <v>111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7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7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2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263" t="s">
        <v>34</v>
      </c>
      <c r="B15" s="113" t="s">
        <v>117</v>
      </c>
      <c r="C15" s="96" t="s">
        <v>112</v>
      </c>
      <c r="D15" s="114" t="s">
        <v>98</v>
      </c>
      <c r="E15" s="124" t="s">
        <v>99</v>
      </c>
      <c r="F15" s="115" t="s">
        <v>692</v>
      </c>
      <c r="G15" s="116" t="s">
        <v>98</v>
      </c>
      <c r="H1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15" s="118">
        <f>IF(Sklop13[[#This Row],[ZAHTEVANA SHEMA KAKOVOSTI]]&lt;&gt;"",Sklop13[[#This Row],[Preračunana masa/volumen/kos na enoto kg]],"")</f>
        <v>6000</v>
      </c>
      <c r="J15" s="107"/>
      <c r="K15" s="119"/>
      <c r="L15" s="119"/>
      <c r="M15" s="196"/>
      <c r="N15" s="109"/>
      <c r="O15" s="109"/>
      <c r="P15" s="110"/>
      <c r="Q15" s="111">
        <f>+Sklop13[[#This Row],[cena/enota brez DDV v EUR]]*Sklop13[[#This Row],[Stopnja DDV (%)]]</f>
        <v>0</v>
      </c>
      <c r="R15" s="111">
        <f>+Sklop13[[#This Row],[cena/enota brez DDV v EUR]]+Sklop13[[#This Row],[Davek (EUR)]]</f>
        <v>0</v>
      </c>
      <c r="S15" s="111">
        <f>+Sklop13[[#This Row],[cena/enota brez DDV v EUR]]*Sklop13[[#This Row],[Okvirna količina]]</f>
        <v>0</v>
      </c>
      <c r="T15" s="121">
        <f>+Sklop13[[#This Row],[Končna cena/enoto mere (EUR) z DDV]]*Sklop13[[#This Row],[Okvirna količina]]</f>
        <v>0</v>
      </c>
      <c r="U15" s="257">
        <v>1</v>
      </c>
    </row>
    <row r="16" spans="1:21" s="6" customFormat="1" ht="15" x14ac:dyDescent="0.2">
      <c r="A16" s="263" t="s">
        <v>35</v>
      </c>
      <c r="B16" s="123" t="s">
        <v>100</v>
      </c>
      <c r="C16" s="96" t="s">
        <v>112</v>
      </c>
      <c r="D16" s="96" t="s">
        <v>98</v>
      </c>
      <c r="E16" s="96" t="s">
        <v>99</v>
      </c>
      <c r="F16" s="97">
        <v>500</v>
      </c>
      <c r="G16" s="98" t="s">
        <v>98</v>
      </c>
      <c r="H1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99">
        <f>IF(Sklop13[[#This Row],[ZAHTEVANA SHEMA KAKOVOSTI]]&lt;&gt;"",Sklop13[[#This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+Sklop13[[#This Row],[cena/enota brez DDV v EUR]]*Sklop13[[#This Row],[Stopnja DDV (%)]]</f>
        <v>0</v>
      </c>
      <c r="R16" s="111">
        <f>+Sklop13[[#This Row],[cena/enota brez DDV v EUR]]+Sklop13[[#This Row],[Davek (EUR)]]</f>
        <v>0</v>
      </c>
      <c r="S16" s="111">
        <f>+Sklop13[[#This Row],[cena/enota brez DDV v EUR]]*Sklop13[[#This Row],[Okvirna količina]]</f>
        <v>0</v>
      </c>
      <c r="T16" s="111">
        <f>+Sklop13[[#This Row],[Končna cena/enoto mere (EUR) z DDV]]*Sklop13[[#This Row],[Okvirna količina]]</f>
        <v>0</v>
      </c>
      <c r="U16" s="257">
        <v>1</v>
      </c>
    </row>
    <row r="17" spans="1:21" s="6" customFormat="1" ht="28.5" x14ac:dyDescent="0.25">
      <c r="A17" s="263" t="s">
        <v>36</v>
      </c>
      <c r="B17" s="113" t="s">
        <v>117</v>
      </c>
      <c r="C17" s="96">
        <v>1</v>
      </c>
      <c r="D17" s="114" t="s">
        <v>98</v>
      </c>
      <c r="E17" s="124" t="s">
        <v>99</v>
      </c>
      <c r="F17" s="115" t="s">
        <v>118</v>
      </c>
      <c r="G17" s="116" t="s">
        <v>98</v>
      </c>
      <c r="H1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18">
        <f>IF(Sklop13[[#This Row],[ZAHTEVANA SHEMA KAKOVOSTI]]&lt;&gt;"",Sklop13[[#This Row],[Preračunana masa/volumen/kos na enoto kg]],"")</f>
        <v>50</v>
      </c>
      <c r="J17" s="107"/>
      <c r="K17" s="119"/>
      <c r="L17" s="119"/>
      <c r="M17" s="120"/>
      <c r="N17" s="109"/>
      <c r="O17" s="109"/>
      <c r="P17" s="110"/>
      <c r="Q17" s="111">
        <f>+Sklop13[[#This Row],[cena/enota brez DDV v EUR]]*Sklop13[[#This Row],[Stopnja DDV (%)]]</f>
        <v>0</v>
      </c>
      <c r="R17" s="111">
        <f>+Sklop13[[#This Row],[cena/enota brez DDV v EUR]]+Sklop13[[#This Row],[Davek (EUR)]]</f>
        <v>0</v>
      </c>
      <c r="S17" s="111">
        <f>+Sklop13[[#This Row],[cena/enota brez DDV v EUR]]*Sklop13[[#This Row],[Okvirna količina]]</f>
        <v>0</v>
      </c>
      <c r="T17" s="121">
        <f>+Sklop13[[#This Row],[Končna cena/enoto mere (EUR) z DDV]]*Sklop13[[#This Row],[Okvirna količina]]</f>
        <v>0</v>
      </c>
      <c r="U17" s="257">
        <v>1</v>
      </c>
    </row>
    <row r="18" spans="1:21" s="6" customFormat="1" ht="42.75" x14ac:dyDescent="0.2">
      <c r="A18" s="263" t="s">
        <v>37</v>
      </c>
      <c r="B18" s="123" t="s">
        <v>101</v>
      </c>
      <c r="C18" s="96">
        <v>1</v>
      </c>
      <c r="D18" s="114" t="s">
        <v>98</v>
      </c>
      <c r="E18" s="96" t="s">
        <v>99</v>
      </c>
      <c r="F18" s="115" t="s">
        <v>102</v>
      </c>
      <c r="G18" s="98" t="s">
        <v>98</v>
      </c>
      <c r="H1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9">
        <f>IF(Sklop13[[#This Row],[ZAHTEVANA SHEMA KAKOVOSTI]]&lt;&gt;"",Sklop13[[#This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+Sklop13[[#This Row],[cena/enota brez DDV v EUR]]*Sklop13[[#This Row],[Stopnja DDV (%)]]</f>
        <v>0</v>
      </c>
      <c r="R18" s="111">
        <f>+Sklop13[[#This Row],[cena/enota brez DDV v EUR]]+Sklop13[[#This Row],[Davek (EUR)]]</f>
        <v>0</v>
      </c>
      <c r="S18" s="111">
        <f>+Sklop13[[#This Row],[cena/enota brez DDV v EUR]]*Sklop13[[#This Row],[Okvirna količina]]</f>
        <v>0</v>
      </c>
      <c r="T18" s="111">
        <f>+Sklop13[[#This Row],[Končna cena/enoto mere (EUR) z DDV]]*Sklop13[[#This Row],[Okvirna količina]]</f>
        <v>0</v>
      </c>
      <c r="U18" s="257">
        <v>1</v>
      </c>
    </row>
    <row r="19" spans="1:21" s="6" customFormat="1" ht="42.75" x14ac:dyDescent="0.2">
      <c r="A19" s="263" t="s">
        <v>38</v>
      </c>
      <c r="B19" s="123" t="s">
        <v>109</v>
      </c>
      <c r="C19" s="96">
        <v>0.2</v>
      </c>
      <c r="D19" s="114" t="s">
        <v>98</v>
      </c>
      <c r="E19" s="96" t="s">
        <v>99</v>
      </c>
      <c r="F19" s="115" t="s">
        <v>103</v>
      </c>
      <c r="G19" s="98" t="s">
        <v>105</v>
      </c>
      <c r="H1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9">
        <f>IF(Sklop13[[#This Row],[ZAHTEVANA SHEMA KAKOVOSTI]]&lt;&gt;"",Sklop13[[#This Row],[Preračunana masa/volumen/kos na enoto kg]],"")</f>
        <v>200</v>
      </c>
      <c r="J19" s="107"/>
      <c r="K19" s="108"/>
      <c r="L19" s="108"/>
      <c r="M19" s="102"/>
      <c r="N19" s="109"/>
      <c r="O19" s="103"/>
      <c r="P19" s="110"/>
      <c r="Q19" s="111">
        <f>+Sklop13[[#This Row],[cena/enota brez DDV v EUR]]*Sklop13[[#This Row],[Stopnja DDV (%)]]</f>
        <v>0</v>
      </c>
      <c r="R19" s="111">
        <f>+Sklop13[[#This Row],[cena/enota brez DDV v EUR]]+Sklop13[[#This Row],[Davek (EUR)]]</f>
        <v>0</v>
      </c>
      <c r="S19" s="111">
        <f>+Sklop13[[#This Row],[cena/enota brez DDV v EUR]]*Sklop13[[#This Row],[Okvirna količina]]</f>
        <v>0</v>
      </c>
      <c r="T19" s="111">
        <f>+Sklop13[[#This Row],[Končna cena/enoto mere (EUR) z DDV]]*Sklop13[[#This Row],[Okvirna količina]]</f>
        <v>0</v>
      </c>
      <c r="U19" s="257">
        <v>1</v>
      </c>
    </row>
    <row r="20" spans="1:21" s="6" customFormat="1" ht="15" x14ac:dyDescent="0.2">
      <c r="A20" s="263" t="s">
        <v>39</v>
      </c>
      <c r="B20" s="123" t="s">
        <v>104</v>
      </c>
      <c r="C20" s="96">
        <v>1</v>
      </c>
      <c r="D20" s="114" t="s">
        <v>98</v>
      </c>
      <c r="E20" s="96" t="s">
        <v>99</v>
      </c>
      <c r="F20" s="115" t="s">
        <v>106</v>
      </c>
      <c r="G20" s="98" t="s">
        <v>98</v>
      </c>
      <c r="H2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9">
        <f>IF(Sklop13[[#This Row],[ZAHTEVANA SHEMA KAKOVOSTI]]&lt;&gt;"",Sklop13[[#This Row],[Preračunana masa/volumen/kos na enoto kg]],"")</f>
        <v>150</v>
      </c>
      <c r="J20" s="107"/>
      <c r="K20" s="108"/>
      <c r="L20" s="108"/>
      <c r="M20" s="102"/>
      <c r="N20" s="109"/>
      <c r="O20" s="103"/>
      <c r="P20" s="110"/>
      <c r="Q20" s="111">
        <f>+Sklop13[[#This Row],[cena/enota brez DDV v EUR]]*Sklop13[[#This Row],[Stopnja DDV (%)]]</f>
        <v>0</v>
      </c>
      <c r="R20" s="111">
        <f>+Sklop13[[#This Row],[cena/enota brez DDV v EUR]]+Sklop13[[#This Row],[Davek (EUR)]]</f>
        <v>0</v>
      </c>
      <c r="S20" s="111">
        <f>+Sklop13[[#This Row],[cena/enota brez DDV v EUR]]*Sklop13[[#This Row],[Okvirna količina]]</f>
        <v>0</v>
      </c>
      <c r="T20" s="111">
        <f>+Sklop13[[#This Row],[Končna cena/enoto mere (EUR) z DDV]]*Sklop13[[#This Row],[Okvirna količina]]</f>
        <v>0</v>
      </c>
      <c r="U20" s="257">
        <v>1</v>
      </c>
    </row>
    <row r="21" spans="1:21" s="6" customFormat="1" ht="28.5" x14ac:dyDescent="0.2">
      <c r="A21" s="263" t="s">
        <v>40</v>
      </c>
      <c r="B21" s="123" t="s">
        <v>108</v>
      </c>
      <c r="C21" s="96">
        <v>0.2</v>
      </c>
      <c r="D21" s="114" t="s">
        <v>98</v>
      </c>
      <c r="E21" s="96" t="s">
        <v>99</v>
      </c>
      <c r="F21" s="115" t="s">
        <v>102</v>
      </c>
      <c r="G21" s="98" t="s">
        <v>105</v>
      </c>
      <c r="H2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99">
        <f>IF(Sklop13[[#This Row],[ZAHTEVANA SHEMA KAKOVOSTI]]&lt;&gt;"",Sklop13[[#This Row],[Preračunana masa/volumen/kos na enoto kg]],"")</f>
        <v>20</v>
      </c>
      <c r="J21" s="107"/>
      <c r="K21" s="108"/>
      <c r="L21" s="108"/>
      <c r="M21" s="102"/>
      <c r="N21" s="109"/>
      <c r="O21" s="103"/>
      <c r="P21" s="110"/>
      <c r="Q21" s="111">
        <f>+Sklop13[[#This Row],[cena/enota brez DDV v EUR]]*Sklop13[[#This Row],[Stopnja DDV (%)]]</f>
        <v>0</v>
      </c>
      <c r="R21" s="111">
        <f>+Sklop13[[#This Row],[cena/enota brez DDV v EUR]]+Sklop13[[#This Row],[Davek (EUR)]]</f>
        <v>0</v>
      </c>
      <c r="S21" s="111">
        <f>+Sklop13[[#This Row],[cena/enota brez DDV v EUR]]*Sklop13[[#This Row],[Okvirna količina]]</f>
        <v>0</v>
      </c>
      <c r="T21" s="111">
        <f>+Sklop13[[#This Row],[Končna cena/enoto mere (EUR) z DDV]]*Sklop13[[#This Row],[Okvirna količina]]</f>
        <v>0</v>
      </c>
      <c r="U21" s="257">
        <v>1</v>
      </c>
    </row>
    <row r="22" spans="1:21" s="6" customFormat="1" ht="15" x14ac:dyDescent="0.25">
      <c r="A22" s="263" t="s">
        <v>41</v>
      </c>
      <c r="B22" s="113" t="s">
        <v>113</v>
      </c>
      <c r="C22" s="96">
        <v>1</v>
      </c>
      <c r="D22" s="114" t="s">
        <v>98</v>
      </c>
      <c r="E22" s="96" t="s">
        <v>99</v>
      </c>
      <c r="F22" s="115" t="s">
        <v>106</v>
      </c>
      <c r="G22" s="98" t="s">
        <v>98</v>
      </c>
      <c r="H2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99">
        <f>IF(Sklop13[[#This Row],[ZAHTEVANA SHEMA KAKOVOSTI]]&lt;&gt;"",Sklop13[[#This Row],[Preračunana masa/volumen/kos na enoto kg]],"")</f>
        <v>150</v>
      </c>
      <c r="J22" s="107"/>
      <c r="K22" s="108"/>
      <c r="L22" s="108"/>
      <c r="M22" s="102"/>
      <c r="N22" s="109"/>
      <c r="O22" s="103"/>
      <c r="P22" s="110"/>
      <c r="Q22" s="111">
        <f>+Sklop13[[#This Row],[cena/enota brez DDV v EUR]]*Sklop13[[#This Row],[Stopnja DDV (%)]]</f>
        <v>0</v>
      </c>
      <c r="R22" s="111">
        <f>+Sklop13[[#This Row],[cena/enota brez DDV v EUR]]+Sklop13[[#This Row],[Davek (EUR)]]</f>
        <v>0</v>
      </c>
      <c r="S22" s="111">
        <f>+Sklop13[[#This Row],[cena/enota brez DDV v EUR]]*Sklop13[[#This Row],[Okvirna količina]]</f>
        <v>0</v>
      </c>
      <c r="T22" s="111">
        <f>+Sklop13[[#This Row],[Končna cena/enoto mere (EUR) z DDV]]*Sklop13[[#This Row],[Okvirna količina]]</f>
        <v>0</v>
      </c>
      <c r="U22" s="257">
        <v>1</v>
      </c>
    </row>
    <row r="23" spans="1:21" s="6" customFormat="1" ht="15" x14ac:dyDescent="0.25">
      <c r="A23" s="263" t="s">
        <v>42</v>
      </c>
      <c r="B23" s="113" t="s">
        <v>114</v>
      </c>
      <c r="C23" s="96">
        <v>0.2</v>
      </c>
      <c r="D23" s="114" t="s">
        <v>98</v>
      </c>
      <c r="E23" s="96" t="s">
        <v>99</v>
      </c>
      <c r="F23" s="115" t="s">
        <v>103</v>
      </c>
      <c r="G23" s="98" t="s">
        <v>105</v>
      </c>
      <c r="H23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99">
        <f>IF(Sklop13[[#This Row],[ZAHTEVANA SHEMA KAKOVOSTI]]&lt;&gt;"",Sklop13[[#This Row],[Preračunana masa/volumen/kos na enoto kg]],"")</f>
        <v>200</v>
      </c>
      <c r="J23" s="107"/>
      <c r="K23" s="108"/>
      <c r="L23" s="108"/>
      <c r="M23" s="102"/>
      <c r="N23" s="109"/>
      <c r="O23" s="103"/>
      <c r="P23" s="110"/>
      <c r="Q23" s="111">
        <f>+Sklop13[[#This Row],[cena/enota brez DDV v EUR]]*Sklop13[[#This Row],[Stopnja DDV (%)]]</f>
        <v>0</v>
      </c>
      <c r="R23" s="111">
        <f>+Sklop13[[#This Row],[cena/enota brez DDV v EUR]]+Sklop13[[#This Row],[Davek (EUR)]]</f>
        <v>0</v>
      </c>
      <c r="S23" s="111">
        <f>+Sklop13[[#This Row],[cena/enota brez DDV v EUR]]*Sklop13[[#This Row],[Okvirna količina]]</f>
        <v>0</v>
      </c>
      <c r="T23" s="111">
        <f>+Sklop13[[#This Row],[Končna cena/enoto mere (EUR) z DDV]]*Sklop13[[#This Row],[Okvirna količina]]</f>
        <v>0</v>
      </c>
      <c r="U23" s="257">
        <v>1</v>
      </c>
    </row>
    <row r="24" spans="1:21" s="6" customFormat="1" ht="28.5" x14ac:dyDescent="0.25">
      <c r="A24" s="263" t="s">
        <v>43</v>
      </c>
      <c r="B24" s="122" t="s">
        <v>115</v>
      </c>
      <c r="C24" s="96">
        <v>0.18</v>
      </c>
      <c r="D24" s="96" t="s">
        <v>107</v>
      </c>
      <c r="E24" s="96" t="s">
        <v>99</v>
      </c>
      <c r="F24" s="97">
        <v>1000</v>
      </c>
      <c r="G24" s="98" t="s">
        <v>105</v>
      </c>
      <c r="H24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99">
        <f>IF(Sklop13[[#This Row],[ZAHTEVANA SHEMA KAKOVOSTI]]&lt;&gt;"",Sklop13[[#This Row],[Preračunana masa/volumen/kos na enoto kg]],"")</f>
        <v>180</v>
      </c>
      <c r="J24" s="107"/>
      <c r="K24" s="108"/>
      <c r="L24" s="108"/>
      <c r="M24" s="102"/>
      <c r="N24" s="109"/>
      <c r="O24" s="103"/>
      <c r="P24" s="110"/>
      <c r="Q24" s="111">
        <f>+Sklop13[[#This Row],[cena/enota brez DDV v EUR]]*Sklop13[[#This Row],[Stopnja DDV (%)]]</f>
        <v>0</v>
      </c>
      <c r="R24" s="111">
        <f>+Sklop13[[#This Row],[cena/enota brez DDV v EUR]]+Sklop13[[#This Row],[Davek (EUR)]]</f>
        <v>0</v>
      </c>
      <c r="S24" s="111">
        <f>+Sklop13[[#This Row],[cena/enota brez DDV v EUR]]*Sklop13[[#This Row],[Okvirna količina]]</f>
        <v>0</v>
      </c>
      <c r="T24" s="111">
        <f>+Sklop13[[#This Row],[Končna cena/enoto mere (EUR) z DDV]]*Sklop13[[#This Row],[Okvirna količina]]</f>
        <v>0</v>
      </c>
      <c r="U24" s="257">
        <v>1</v>
      </c>
    </row>
    <row r="25" spans="1:21" s="6" customFormat="1" ht="15" x14ac:dyDescent="0.25">
      <c r="A25" s="263" t="s">
        <v>44</v>
      </c>
      <c r="B25" s="113" t="s">
        <v>119</v>
      </c>
      <c r="C25" s="96">
        <v>0.5</v>
      </c>
      <c r="D25" s="114" t="s">
        <v>98</v>
      </c>
      <c r="E25" s="124" t="s">
        <v>99</v>
      </c>
      <c r="F25" s="115" t="s">
        <v>120</v>
      </c>
      <c r="G25" s="116" t="s">
        <v>105</v>
      </c>
      <c r="H2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18">
        <f>IF(Sklop13[[#This Row],[ZAHTEVANA SHEMA KAKOVOSTI]]&lt;&gt;"",Sklop13[[#This Row],[Preračunana masa/volumen/kos na enoto kg]],"")</f>
        <v>10</v>
      </c>
      <c r="J25" s="107"/>
      <c r="K25" s="119"/>
      <c r="L25" s="119"/>
      <c r="M25" s="120"/>
      <c r="N25" s="109"/>
      <c r="O25" s="109"/>
      <c r="P25" s="110"/>
      <c r="Q25" s="111">
        <f>+Sklop13[[#This Row],[cena/enota brez DDV v EUR]]*Sklop13[[#This Row],[Stopnja DDV (%)]]</f>
        <v>0</v>
      </c>
      <c r="R25" s="111">
        <f>+Sklop13[[#This Row],[cena/enota brez DDV v EUR]]+Sklop13[[#This Row],[Davek (EUR)]]</f>
        <v>0</v>
      </c>
      <c r="S25" s="111">
        <f>+Sklop13[[#This Row],[cena/enota brez DDV v EUR]]*Sklop13[[#This Row],[Okvirna količina]]</f>
        <v>0</v>
      </c>
      <c r="T25" s="121">
        <f>+Sklop13[[#This Row],[Končna cena/enoto mere (EUR) z DDV]]*Sklop13[[#This Row],[Okvirna količina]]</f>
        <v>0</v>
      </c>
      <c r="U25" s="257">
        <v>1</v>
      </c>
    </row>
    <row r="26" spans="1:21" s="6" customFormat="1" ht="15" x14ac:dyDescent="0.25">
      <c r="A26" s="263" t="s">
        <v>45</v>
      </c>
      <c r="B26" s="122" t="s">
        <v>116</v>
      </c>
      <c r="C26" s="96">
        <v>0.25</v>
      </c>
      <c r="D26" s="96" t="s">
        <v>107</v>
      </c>
      <c r="E26" s="96" t="s">
        <v>99</v>
      </c>
      <c r="F26" s="97">
        <v>1000</v>
      </c>
      <c r="G26" s="98" t="s">
        <v>105</v>
      </c>
      <c r="H2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99">
        <f>IF(Sklop13[[#This Row],[ZAHTEVANA SHEMA KAKOVOSTI]]&lt;&gt;"",Sklop13[[#This Row],[Preračunana masa/volumen/kos na enoto kg]],"")</f>
        <v>250</v>
      </c>
      <c r="J26" s="107"/>
      <c r="K26" s="108"/>
      <c r="L26" s="108"/>
      <c r="M26" s="102"/>
      <c r="N26" s="109"/>
      <c r="O26" s="103"/>
      <c r="P26" s="110"/>
      <c r="Q26" s="111">
        <f>+Sklop13[[#This Row],[cena/enota brez DDV v EUR]]*Sklop13[[#This Row],[Stopnja DDV (%)]]</f>
        <v>0</v>
      </c>
      <c r="R26" s="111">
        <f>+Sklop13[[#This Row],[cena/enota brez DDV v EUR]]+Sklop13[[#This Row],[Davek (EUR)]]</f>
        <v>0</v>
      </c>
      <c r="S26" s="111">
        <f>+Sklop13[[#This Row],[cena/enota brez DDV v EUR]]*Sklop13[[#This Row],[Okvirna količina]]</f>
        <v>0</v>
      </c>
      <c r="T26" s="111">
        <f>+Sklop13[[#This Row],[Končna cena/enoto mere (EUR) z DDV]]*Sklop13[[#This Row],[Okvirna količina]]</f>
        <v>0</v>
      </c>
      <c r="U26" s="257">
        <v>1</v>
      </c>
    </row>
    <row r="27" spans="1:21" s="6" customFormat="1" ht="15" x14ac:dyDescent="0.25">
      <c r="A27" s="263" t="s">
        <v>46</v>
      </c>
      <c r="B27" s="113" t="s">
        <v>116</v>
      </c>
      <c r="C27" s="96">
        <v>0.5</v>
      </c>
      <c r="D27" s="114" t="s">
        <v>107</v>
      </c>
      <c r="E27" s="124" t="s">
        <v>99</v>
      </c>
      <c r="F27" s="115" t="s">
        <v>118</v>
      </c>
      <c r="G27" s="116" t="s">
        <v>105</v>
      </c>
      <c r="H2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18">
        <f>IF(Sklop13[[#This Row],[ZAHTEVANA SHEMA KAKOVOSTI]]&lt;&gt;"",Sklop13[[#This Row],[Preračunana masa/volumen/kos na enoto kg]],"")</f>
        <v>25</v>
      </c>
      <c r="J27" s="107"/>
      <c r="K27" s="119"/>
      <c r="L27" s="119"/>
      <c r="M27" s="120"/>
      <c r="N27" s="109"/>
      <c r="O27" s="109"/>
      <c r="P27" s="110"/>
      <c r="Q27" s="111">
        <f>+Sklop13[[#This Row],[cena/enota brez DDV v EUR]]*Sklop13[[#This Row],[Stopnja DDV (%)]]</f>
        <v>0</v>
      </c>
      <c r="R27" s="111">
        <f>+Sklop13[[#This Row],[cena/enota brez DDV v EUR]]+Sklop13[[#This Row],[Davek (EUR)]]</f>
        <v>0</v>
      </c>
      <c r="S27" s="111">
        <f>+Sklop13[[#This Row],[cena/enota brez DDV v EUR]]*Sklop13[[#This Row],[Okvirna količina]]</f>
        <v>0</v>
      </c>
      <c r="T27" s="121">
        <f>+Sklop13[[#This Row],[Končna cena/enoto mere (EUR) z DDV]]*Sklop13[[#This Row],[Okvirna količina]]</f>
        <v>0</v>
      </c>
      <c r="U27" s="257">
        <v>1</v>
      </c>
    </row>
    <row r="28" spans="1:21" s="6" customFormat="1" ht="28.5" x14ac:dyDescent="0.25">
      <c r="A28" s="263" t="s">
        <v>47</v>
      </c>
      <c r="B28" s="122" t="s">
        <v>122</v>
      </c>
      <c r="C28" s="96">
        <v>0.18</v>
      </c>
      <c r="D28" s="96" t="s">
        <v>107</v>
      </c>
      <c r="E28" s="96" t="s">
        <v>99</v>
      </c>
      <c r="F28" s="97">
        <v>2000</v>
      </c>
      <c r="G28" s="98" t="s">
        <v>105</v>
      </c>
      <c r="H2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8" s="99">
        <f>IF(Sklop13[[#This Row],[ZAHTEVANA SHEMA KAKOVOSTI]]&lt;&gt;"",Sklop13[[#This Row],[Preračunana masa/volumen/kos na enoto kg]],"")</f>
        <v>360</v>
      </c>
      <c r="J28" s="107"/>
      <c r="K28" s="108"/>
      <c r="L28" s="108"/>
      <c r="M28" s="102"/>
      <c r="N28" s="109"/>
      <c r="O28" s="103"/>
      <c r="P28" s="110"/>
      <c r="Q28" s="111">
        <f>+Sklop13[[#This Row],[cena/enota brez DDV v EUR]]*Sklop13[[#This Row],[Stopnja DDV (%)]]</f>
        <v>0</v>
      </c>
      <c r="R28" s="111">
        <f>+Sklop13[[#This Row],[cena/enota brez DDV v EUR]]+Sklop13[[#This Row],[Davek (EUR)]]</f>
        <v>0</v>
      </c>
      <c r="S28" s="111">
        <f>+Sklop13[[#This Row],[cena/enota brez DDV v EUR]]*Sklop13[[#This Row],[Okvirna količina]]</f>
        <v>0</v>
      </c>
      <c r="T28" s="111">
        <f>+Sklop13[[#This Row],[Končna cena/enoto mere (EUR) z DDV]]*Sklop13[[#This Row],[Okvirna količina]]</f>
        <v>0</v>
      </c>
      <c r="U28" s="257">
        <v>1</v>
      </c>
    </row>
    <row r="29" spans="1:21" s="6" customFormat="1" ht="15" x14ac:dyDescent="0.25">
      <c r="A29" s="263" t="s">
        <v>48</v>
      </c>
      <c r="B29" s="122" t="s">
        <v>123</v>
      </c>
      <c r="C29" s="96">
        <v>0.5</v>
      </c>
      <c r="D29" s="96" t="s">
        <v>98</v>
      </c>
      <c r="E29" s="96" t="s">
        <v>99</v>
      </c>
      <c r="F29" s="97">
        <v>1000</v>
      </c>
      <c r="G29" s="98" t="s">
        <v>105</v>
      </c>
      <c r="H2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99">
        <f>IF(Sklop13[[#This Row],[ZAHTEVANA SHEMA KAKOVOSTI]]&lt;&gt;"",Sklop13[[#This Row],[Preračunana masa/volumen/kos na enoto kg]],"")</f>
        <v>500</v>
      </c>
      <c r="J29" s="107"/>
      <c r="K29" s="108"/>
      <c r="L29" s="108"/>
      <c r="M29" s="102"/>
      <c r="N29" s="109"/>
      <c r="O29" s="103"/>
      <c r="P29" s="110"/>
      <c r="Q29" s="111">
        <f>+Sklop13[[#This Row],[cena/enota brez DDV v EUR]]*Sklop13[[#This Row],[Stopnja DDV (%)]]</f>
        <v>0</v>
      </c>
      <c r="R29" s="111">
        <f>+Sklop13[[#This Row],[cena/enota brez DDV v EUR]]+Sklop13[[#This Row],[Davek (EUR)]]</f>
        <v>0</v>
      </c>
      <c r="S29" s="111">
        <f>+Sklop13[[#This Row],[cena/enota brez DDV v EUR]]*Sklop13[[#This Row],[Okvirna količina]]</f>
        <v>0</v>
      </c>
      <c r="T29" s="111">
        <f>+Sklop13[[#This Row],[Končna cena/enoto mere (EUR) z DDV]]*Sklop13[[#This Row],[Okvirna količina]]</f>
        <v>0</v>
      </c>
      <c r="U29" s="257">
        <v>1</v>
      </c>
    </row>
    <row r="30" spans="1:21" s="6" customFormat="1" ht="15" x14ac:dyDescent="0.25">
      <c r="A30" s="263" t="s">
        <v>49</v>
      </c>
      <c r="B30" s="122" t="s">
        <v>695</v>
      </c>
      <c r="C30" s="96">
        <v>0.25</v>
      </c>
      <c r="D30" s="96" t="s">
        <v>98</v>
      </c>
      <c r="E30" s="96" t="s">
        <v>99</v>
      </c>
      <c r="F30" s="97">
        <v>100</v>
      </c>
      <c r="G30" s="98" t="s">
        <v>105</v>
      </c>
      <c r="H3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99">
        <f>IF(Sklop13[[#This Row],[ZAHTEVANA SHEMA KAKOVOSTI]]&lt;&gt;"",Sklop13[[#This Row],[Preračunana masa/volumen/kos na enoto kg]],"")</f>
        <v>25</v>
      </c>
      <c r="J30" s="107"/>
      <c r="K30" s="108"/>
      <c r="L30" s="108"/>
      <c r="M30" s="102"/>
      <c r="N30" s="109"/>
      <c r="O30" s="103"/>
      <c r="P30" s="110"/>
      <c r="Q30" s="111">
        <f>+Sklop13[[#This Row],[cena/enota brez DDV v EUR]]*Sklop13[[#This Row],[Stopnja DDV (%)]]</f>
        <v>0</v>
      </c>
      <c r="R30" s="111">
        <f>+Sklop13[[#This Row],[cena/enota brez DDV v EUR]]+Sklop13[[#This Row],[Davek (EUR)]]</f>
        <v>0</v>
      </c>
      <c r="S30" s="111">
        <f>+Sklop13[[#This Row],[cena/enota brez DDV v EUR]]*Sklop13[[#This Row],[Okvirna količina]]</f>
        <v>0</v>
      </c>
      <c r="T30" s="111">
        <f>+Sklop13[[#This Row],[Končna cena/enoto mere (EUR) z DDV]]*Sklop13[[#This Row],[Okvirna količina]]</f>
        <v>0</v>
      </c>
      <c r="U30" s="257">
        <v>1</v>
      </c>
    </row>
    <row r="31" spans="1:21" s="6" customFormat="1" ht="28.5" x14ac:dyDescent="0.25">
      <c r="A31" s="263" t="s">
        <v>57</v>
      </c>
      <c r="B31" s="122" t="s">
        <v>124</v>
      </c>
      <c r="C31" s="96">
        <v>0.18</v>
      </c>
      <c r="D31" s="96" t="s">
        <v>107</v>
      </c>
      <c r="E31" s="96" t="s">
        <v>99</v>
      </c>
      <c r="F31" s="97">
        <v>200</v>
      </c>
      <c r="G31" s="98" t="s">
        <v>105</v>
      </c>
      <c r="H3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99">
        <f>IF(Sklop13[[#This Row],[ZAHTEVANA SHEMA KAKOVOSTI]]&lt;&gt;"",Sklop13[[#This Row],[Preračunana masa/volumen/kos na enoto kg]],"")</f>
        <v>36</v>
      </c>
      <c r="J31" s="107"/>
      <c r="K31" s="108"/>
      <c r="L31" s="108"/>
      <c r="M31" s="102"/>
      <c r="N31" s="109"/>
      <c r="O31" s="103"/>
      <c r="P31" s="110"/>
      <c r="Q31" s="111">
        <f>+Sklop13[[#This Row],[cena/enota brez DDV v EUR]]*Sklop13[[#This Row],[Stopnja DDV (%)]]</f>
        <v>0</v>
      </c>
      <c r="R31" s="111">
        <f>+Sklop13[[#This Row],[cena/enota brez DDV v EUR]]+Sklop13[[#This Row],[Davek (EUR)]]</f>
        <v>0</v>
      </c>
      <c r="S31" s="111">
        <f>+Sklop13[[#This Row],[cena/enota brez DDV v EUR]]*Sklop13[[#This Row],[Okvirna količina]]</f>
        <v>0</v>
      </c>
      <c r="T31" s="111">
        <f>+Sklop13[[#This Row],[Končna cena/enoto mere (EUR) z DDV]]*Sklop13[[#This Row],[Okvirna količina]]</f>
        <v>0</v>
      </c>
      <c r="U31" s="257">
        <v>1</v>
      </c>
    </row>
    <row r="32" spans="1:21" s="6" customFormat="1" ht="15" x14ac:dyDescent="0.25">
      <c r="A32" s="263" t="s">
        <v>58</v>
      </c>
      <c r="B32" s="122" t="s">
        <v>125</v>
      </c>
      <c r="C32" s="96">
        <v>0.18</v>
      </c>
      <c r="D32" s="96" t="s">
        <v>107</v>
      </c>
      <c r="E32" s="96" t="s">
        <v>99</v>
      </c>
      <c r="F32" s="97">
        <v>200</v>
      </c>
      <c r="G32" s="98" t="s">
        <v>105</v>
      </c>
      <c r="H3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99">
        <f>IF(Sklop13[[#This Row],[ZAHTEVANA SHEMA KAKOVOSTI]]&lt;&gt;"",Sklop13[[#This Row],[Preračunana masa/volumen/kos na enoto kg]],"")</f>
        <v>36</v>
      </c>
      <c r="J32" s="107"/>
      <c r="K32" s="108"/>
      <c r="L32" s="108"/>
      <c r="M32" s="102"/>
      <c r="N32" s="109"/>
      <c r="O32" s="103"/>
      <c r="P32" s="110"/>
      <c r="Q32" s="111">
        <f>+Sklop13[[#This Row],[cena/enota brez DDV v EUR]]*Sklop13[[#This Row],[Stopnja DDV (%)]]</f>
        <v>0</v>
      </c>
      <c r="R32" s="111">
        <f>+Sklop13[[#This Row],[cena/enota brez DDV v EUR]]+Sklop13[[#This Row],[Davek (EUR)]]</f>
        <v>0</v>
      </c>
      <c r="S32" s="111">
        <f>+Sklop13[[#This Row],[cena/enota brez DDV v EUR]]*Sklop13[[#This Row],[Okvirna količina]]</f>
        <v>0</v>
      </c>
      <c r="T32" s="111">
        <f>+Sklop13[[#This Row],[Končna cena/enoto mere (EUR) z DDV]]*Sklop13[[#This Row],[Okvirna količina]]</f>
        <v>0</v>
      </c>
      <c r="U32" s="257">
        <v>1</v>
      </c>
    </row>
    <row r="33" spans="1:21" s="6" customFormat="1" ht="15" x14ac:dyDescent="0.25">
      <c r="A33" s="263" t="s">
        <v>62</v>
      </c>
      <c r="B33" s="210" t="s">
        <v>693</v>
      </c>
      <c r="C33" s="211">
        <v>0.15</v>
      </c>
      <c r="D33" s="212" t="s">
        <v>107</v>
      </c>
      <c r="E33" s="213" t="s">
        <v>99</v>
      </c>
      <c r="F33" s="214" t="s">
        <v>120</v>
      </c>
      <c r="G33" s="215" t="s">
        <v>105</v>
      </c>
      <c r="H3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3" s="217">
        <f>IF(Sklop13[[#This Row],[ZAHTEVANA SHEMA KAKOVOSTI]]&lt;&gt;"",Sklop13[[#This Row],[Preračunana masa/volumen/kos na enoto kg]],"")</f>
        <v>3</v>
      </c>
      <c r="J33" s="218"/>
      <c r="K33" s="219"/>
      <c r="L33" s="219"/>
      <c r="M33" s="220"/>
      <c r="N33" s="221"/>
      <c r="O33" s="221"/>
      <c r="P33" s="222"/>
      <c r="Q33" s="223">
        <f>+Sklop13[[#This Row],[cena/enota brez DDV v EUR]]*Sklop13[[#This Row],[Stopnja DDV (%)]]</f>
        <v>0</v>
      </c>
      <c r="R33" s="223">
        <f>+Sklop13[[#This Row],[cena/enota brez DDV v EUR]]+Sklop13[[#This Row],[Davek (EUR)]]</f>
        <v>0</v>
      </c>
      <c r="S33" s="223">
        <f>+Sklop13[[#This Row],[cena/enota brez DDV v EUR]]*Sklop13[[#This Row],[Okvirna količina]]</f>
        <v>0</v>
      </c>
      <c r="T33" s="224">
        <f>+Sklop13[[#This Row],[Končna cena/enoto mere (EUR) z DDV]]*Sklop13[[#This Row],[Okvirna količina]]</f>
        <v>0</v>
      </c>
      <c r="U33" s="258">
        <v>1</v>
      </c>
    </row>
    <row r="34" spans="1:21" s="6" customFormat="1" ht="15" x14ac:dyDescent="0.25">
      <c r="A34" s="263" t="s">
        <v>63</v>
      </c>
      <c r="B34" s="210" t="s">
        <v>694</v>
      </c>
      <c r="C34" s="211">
        <v>0.15</v>
      </c>
      <c r="D34" s="212" t="s">
        <v>107</v>
      </c>
      <c r="E34" s="213" t="s">
        <v>99</v>
      </c>
      <c r="F34" s="214" t="s">
        <v>120</v>
      </c>
      <c r="G34" s="215" t="s">
        <v>105</v>
      </c>
      <c r="H3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4" s="217">
        <f>IF(Sklop13[[#This Row],[ZAHTEVANA SHEMA KAKOVOSTI]]&lt;&gt;"",Sklop13[[#This Row],[Preračunana masa/volumen/kos na enoto kg]],"")</f>
        <v>3</v>
      </c>
      <c r="J34" s="218"/>
      <c r="K34" s="219"/>
      <c r="L34" s="219"/>
      <c r="M34" s="220"/>
      <c r="N34" s="221"/>
      <c r="O34" s="221"/>
      <c r="P34" s="222"/>
      <c r="Q34" s="223">
        <f>+Sklop13[[#This Row],[cena/enota brez DDV v EUR]]*Sklop13[[#This Row],[Stopnja DDV (%)]]</f>
        <v>0</v>
      </c>
      <c r="R34" s="223">
        <f>+Sklop13[[#This Row],[cena/enota brez DDV v EUR]]+Sklop13[[#This Row],[Davek (EUR)]]</f>
        <v>0</v>
      </c>
      <c r="S34" s="223">
        <f>+Sklop13[[#This Row],[cena/enota brez DDV v EUR]]*Sklop13[[#This Row],[Okvirna količina]]</f>
        <v>0</v>
      </c>
      <c r="T34" s="224">
        <f>+Sklop13[[#This Row],[Končna cena/enoto mere (EUR) z DDV]]*Sklop13[[#This Row],[Okvirna količina]]</f>
        <v>0</v>
      </c>
      <c r="U34" s="258">
        <v>1</v>
      </c>
    </row>
    <row r="35" spans="1:21" s="6" customFormat="1" ht="15" x14ac:dyDescent="0.25">
      <c r="A35" s="263" t="s">
        <v>64</v>
      </c>
      <c r="B35" s="113" t="s">
        <v>126</v>
      </c>
      <c r="C35" s="96">
        <v>0.15</v>
      </c>
      <c r="D35" s="114" t="s">
        <v>107</v>
      </c>
      <c r="E35" s="124" t="s">
        <v>99</v>
      </c>
      <c r="F35" s="115" t="s">
        <v>128</v>
      </c>
      <c r="G35" s="116" t="s">
        <v>105</v>
      </c>
      <c r="H3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118">
        <f>IF(Sklop13[[#This Row],[ZAHTEVANA SHEMA KAKOVOSTI]]&lt;&gt;"",Sklop13[[#This Row],[Preračunana masa/volumen/kos na enoto kg]],"")</f>
        <v>120</v>
      </c>
      <c r="J35" s="107"/>
      <c r="K35" s="119"/>
      <c r="L35" s="119"/>
      <c r="M35" s="120"/>
      <c r="N35" s="109"/>
      <c r="O35" s="109"/>
      <c r="P35" s="110"/>
      <c r="Q35" s="111">
        <f>+Sklop13[[#This Row],[cena/enota brez DDV v EUR]]*Sklop13[[#This Row],[Stopnja DDV (%)]]</f>
        <v>0</v>
      </c>
      <c r="R35" s="111">
        <f>+Sklop13[[#This Row],[cena/enota brez DDV v EUR]]+Sklop13[[#This Row],[Davek (EUR)]]</f>
        <v>0</v>
      </c>
      <c r="S35" s="111">
        <f>+Sklop13[[#This Row],[cena/enota brez DDV v EUR]]*Sklop13[[#This Row],[Okvirna količina]]</f>
        <v>0</v>
      </c>
      <c r="T35" s="121">
        <f>+Sklop13[[#This Row],[Končna cena/enoto mere (EUR) z DDV]]*Sklop13[[#This Row],[Okvirna količina]]</f>
        <v>0</v>
      </c>
      <c r="U35" s="257">
        <v>1</v>
      </c>
    </row>
    <row r="36" spans="1:21" s="6" customFormat="1" ht="28.5" x14ac:dyDescent="0.25">
      <c r="A36" s="263" t="s">
        <v>65</v>
      </c>
      <c r="B36" s="113" t="s">
        <v>127</v>
      </c>
      <c r="C36" s="96">
        <v>0.15</v>
      </c>
      <c r="D36" s="114" t="s">
        <v>107</v>
      </c>
      <c r="E36" s="124" t="s">
        <v>99</v>
      </c>
      <c r="F36" s="115" t="s">
        <v>128</v>
      </c>
      <c r="G36" s="116" t="s">
        <v>105</v>
      </c>
      <c r="H3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18">
        <f>IF(Sklop13[[#This Row],[ZAHTEVANA SHEMA KAKOVOSTI]]&lt;&gt;"",Sklop13[[#This Row],[Preračunana masa/volumen/kos na enoto kg]],"")</f>
        <v>120</v>
      </c>
      <c r="J36" s="107"/>
      <c r="K36" s="119"/>
      <c r="L36" s="119"/>
      <c r="M36" s="120"/>
      <c r="N36" s="109"/>
      <c r="O36" s="109"/>
      <c r="P36" s="110"/>
      <c r="Q36" s="111">
        <f>+Sklop13[[#This Row],[cena/enota brez DDV v EUR]]*Sklop13[[#This Row],[Stopnja DDV (%)]]</f>
        <v>0</v>
      </c>
      <c r="R36" s="111">
        <f>+Sklop13[[#This Row],[cena/enota brez DDV v EUR]]+Sklop13[[#This Row],[Davek (EUR)]]</f>
        <v>0</v>
      </c>
      <c r="S36" s="111">
        <f>+Sklop13[[#This Row],[cena/enota brez DDV v EUR]]*Sklop13[[#This Row],[Okvirna količina]]</f>
        <v>0</v>
      </c>
      <c r="T36" s="121">
        <f>+Sklop13[[#This Row],[Končna cena/enoto mere (EUR) z DDV]]*Sklop13[[#This Row],[Okvirna količina]]</f>
        <v>0</v>
      </c>
      <c r="U36" s="257">
        <v>1</v>
      </c>
    </row>
    <row r="37" spans="1:21" s="6" customFormat="1" ht="28.5" x14ac:dyDescent="0.25">
      <c r="A37" s="263" t="s">
        <v>66</v>
      </c>
      <c r="B37" s="113" t="s">
        <v>129</v>
      </c>
      <c r="C37" s="96">
        <v>0.18</v>
      </c>
      <c r="D37" s="114" t="s">
        <v>107</v>
      </c>
      <c r="E37" s="124" t="s">
        <v>99</v>
      </c>
      <c r="F37" s="115" t="s">
        <v>534</v>
      </c>
      <c r="G37" s="116" t="s">
        <v>105</v>
      </c>
      <c r="H3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37" s="118">
        <f>IF(Sklop13[[#This Row],[ZAHTEVANA SHEMA KAKOVOSTI]]&lt;&gt;"",Sklop13[[#This Row],[Preračunana masa/volumen/kos na enoto kg]],"")</f>
        <v>126</v>
      </c>
      <c r="J37" s="107"/>
      <c r="K37" s="119"/>
      <c r="L37" s="119"/>
      <c r="M37" s="120"/>
      <c r="N37" s="109"/>
      <c r="O37" s="109"/>
      <c r="P37" s="110"/>
      <c r="Q37" s="111">
        <f>+Sklop13[[#This Row],[cena/enota brez DDV v EUR]]*Sklop13[[#This Row],[Stopnja DDV (%)]]</f>
        <v>0</v>
      </c>
      <c r="R37" s="111">
        <f>+Sklop13[[#This Row],[cena/enota brez DDV v EUR]]+Sklop13[[#This Row],[Davek (EUR)]]</f>
        <v>0</v>
      </c>
      <c r="S37" s="111">
        <f>+Sklop13[[#This Row],[cena/enota brez DDV v EUR]]*Sklop13[[#This Row],[Okvirna količina]]</f>
        <v>0</v>
      </c>
      <c r="T37" s="121">
        <f>+Sklop13[[#This Row],[Končna cena/enoto mere (EUR) z DDV]]*Sklop13[[#This Row],[Okvirna količina]]</f>
        <v>0</v>
      </c>
      <c r="U37" s="257">
        <v>1</v>
      </c>
    </row>
    <row r="38" spans="1:21" s="6" customFormat="1" ht="15" x14ac:dyDescent="0.25">
      <c r="A38" s="263" t="s">
        <v>67</v>
      </c>
      <c r="B38" s="210" t="s">
        <v>696</v>
      </c>
      <c r="C38" s="211">
        <v>0.15</v>
      </c>
      <c r="D38" s="212" t="s">
        <v>107</v>
      </c>
      <c r="E38" s="213" t="s">
        <v>99</v>
      </c>
      <c r="F38" s="214" t="s">
        <v>102</v>
      </c>
      <c r="G38" s="215" t="s">
        <v>105</v>
      </c>
      <c r="H38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217">
        <f>IF(Sklop13[[#This Row],[ZAHTEVANA SHEMA KAKOVOSTI]]&lt;&gt;"",Sklop13[[#This Row],[Preračunana masa/volumen/kos na enoto kg]],"")</f>
        <v>15</v>
      </c>
      <c r="J38" s="218"/>
      <c r="K38" s="219"/>
      <c r="L38" s="219"/>
      <c r="M38" s="220"/>
      <c r="N38" s="221"/>
      <c r="O38" s="221"/>
      <c r="P38" s="222"/>
      <c r="Q38" s="223">
        <f>+Sklop13[[#This Row],[cena/enota brez DDV v EUR]]*Sklop13[[#This Row],[Stopnja DDV (%)]]</f>
        <v>0</v>
      </c>
      <c r="R38" s="223">
        <f>+Sklop13[[#This Row],[cena/enota brez DDV v EUR]]+Sklop13[[#This Row],[Davek (EUR)]]</f>
        <v>0</v>
      </c>
      <c r="S38" s="223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58">
        <v>1</v>
      </c>
    </row>
    <row r="39" spans="1:21" s="6" customFormat="1" ht="28.5" x14ac:dyDescent="0.25">
      <c r="A39" s="263" t="s">
        <v>68</v>
      </c>
      <c r="B39" s="113" t="s">
        <v>130</v>
      </c>
      <c r="C39" s="96" t="s">
        <v>121</v>
      </c>
      <c r="D39" s="114" t="s">
        <v>107</v>
      </c>
      <c r="E39" s="124" t="s">
        <v>99</v>
      </c>
      <c r="F39" s="115" t="s">
        <v>106</v>
      </c>
      <c r="G39" s="116" t="s">
        <v>107</v>
      </c>
      <c r="H3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18">
        <f>IF(Sklop13[[#This Row],[ZAHTEVANA SHEMA KAKOVOSTI]]&lt;&gt;"",Sklop13[[#This Row],[Preračunana masa/volumen/kos na enoto kg]],"")</f>
        <v>150</v>
      </c>
      <c r="J39" s="107"/>
      <c r="K39" s="119"/>
      <c r="L39" s="119"/>
      <c r="M39" s="120"/>
      <c r="N39" s="109"/>
      <c r="O39" s="109"/>
      <c r="P39" s="110"/>
      <c r="Q39" s="111">
        <f>+Sklop13[[#This Row],[cena/enota brez DDV v EUR]]*Sklop13[[#This Row],[Stopnja DDV (%)]]</f>
        <v>0</v>
      </c>
      <c r="R39" s="111">
        <f>+Sklop13[[#This Row],[cena/enota brez DDV v EUR]]+Sklop13[[#This Row],[Davek (EUR)]]</f>
        <v>0</v>
      </c>
      <c r="S39" s="111">
        <f>+Sklop13[[#This Row],[cena/enota brez DDV v EUR]]*Sklop13[[#This Row],[Okvirna količina]]</f>
        <v>0</v>
      </c>
      <c r="T39" s="121">
        <f>+Sklop13[[#This Row],[Končna cena/enoto mere (EUR) z DDV]]*Sklop13[[#This Row],[Okvirna količina]]</f>
        <v>0</v>
      </c>
      <c r="U39" s="257">
        <v>1</v>
      </c>
    </row>
    <row r="40" spans="1:21" s="6" customFormat="1" ht="28.5" x14ac:dyDescent="0.25">
      <c r="A40" s="263" t="s">
        <v>69</v>
      </c>
      <c r="B40" s="113" t="s">
        <v>130</v>
      </c>
      <c r="C40" s="96">
        <v>5</v>
      </c>
      <c r="D40" s="114" t="s">
        <v>107</v>
      </c>
      <c r="E40" s="124" t="s">
        <v>99</v>
      </c>
      <c r="F40" s="115" t="s">
        <v>132</v>
      </c>
      <c r="G40" s="116" t="s">
        <v>105</v>
      </c>
      <c r="H40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118">
        <f>IF(Sklop13[[#This Row],[ZAHTEVANA SHEMA KAKOVOSTI]]&lt;&gt;"",Sklop13[[#This Row],[Preračunana masa/volumen/kos na enoto kg]],"")</f>
        <v>300</v>
      </c>
      <c r="J40" s="107"/>
      <c r="K40" s="119"/>
      <c r="L40" s="119"/>
      <c r="M40" s="120"/>
      <c r="N40" s="109"/>
      <c r="O40" s="109"/>
      <c r="P40" s="110"/>
      <c r="Q40" s="111">
        <f>+Sklop13[[#This Row],[cena/enota brez DDV v EUR]]*Sklop13[[#This Row],[Stopnja DDV (%)]]</f>
        <v>0</v>
      </c>
      <c r="R40" s="111">
        <f>+Sklop13[[#This Row],[cena/enota brez DDV v EUR]]+Sklop13[[#This Row],[Davek (EUR)]]</f>
        <v>0</v>
      </c>
      <c r="S40" s="111">
        <f>+Sklop13[[#This Row],[cena/enota brez DDV v EUR]]*Sklop13[[#This Row],[Okvirna količina]]</f>
        <v>0</v>
      </c>
      <c r="T40" s="121">
        <f>+Sklop13[[#This Row],[Končna cena/enoto mere (EUR) z DDV]]*Sklop13[[#This Row],[Okvirna količina]]</f>
        <v>0</v>
      </c>
      <c r="U40" s="257">
        <v>1</v>
      </c>
    </row>
    <row r="41" spans="1:21" s="6" customFormat="1" ht="15" x14ac:dyDescent="0.25">
      <c r="A41" s="263" t="s">
        <v>70</v>
      </c>
      <c r="B41" s="113" t="s">
        <v>133</v>
      </c>
      <c r="C41" s="96">
        <v>0.1</v>
      </c>
      <c r="D41" s="114" t="s">
        <v>107</v>
      </c>
      <c r="E41" s="124" t="s">
        <v>99</v>
      </c>
      <c r="F41" s="115" t="s">
        <v>134</v>
      </c>
      <c r="G41" s="116" t="s">
        <v>105</v>
      </c>
      <c r="H4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8">
        <f>IF(Sklop13[[#This Row],[ZAHTEVANA SHEMA KAKOVOSTI]]&lt;&gt;"",Sklop13[[#This Row],[Preračunana masa/volumen/kos na enoto kg]],"")</f>
        <v>50</v>
      </c>
      <c r="J41" s="107"/>
      <c r="K41" s="119"/>
      <c r="L41" s="119"/>
      <c r="M41" s="120"/>
      <c r="N41" s="109"/>
      <c r="O41" s="109"/>
      <c r="P41" s="110"/>
      <c r="Q41" s="111">
        <f>+Sklop13[[#This Row],[cena/enota brez DDV v EUR]]*Sklop13[[#This Row],[Stopnja DDV (%)]]</f>
        <v>0</v>
      </c>
      <c r="R41" s="111">
        <f>+Sklop13[[#This Row],[cena/enota brez DDV v EUR]]+Sklop13[[#This Row],[Davek (EUR)]]</f>
        <v>0</v>
      </c>
      <c r="S41" s="111">
        <f>+Sklop13[[#This Row],[cena/enota brez DDV v EUR]]*Sklop13[[#This Row],[Okvirna količina]]</f>
        <v>0</v>
      </c>
      <c r="T41" s="121">
        <f>+Sklop13[[#This Row],[Končna cena/enoto mere (EUR) z DDV]]*Sklop13[[#This Row],[Okvirna količina]]</f>
        <v>0</v>
      </c>
      <c r="U41" s="257">
        <v>1</v>
      </c>
    </row>
    <row r="42" spans="1:21" s="6" customFormat="1" ht="28.5" x14ac:dyDescent="0.25">
      <c r="A42" s="263" t="s">
        <v>71</v>
      </c>
      <c r="B42" s="113" t="s">
        <v>135</v>
      </c>
      <c r="C42" s="96">
        <v>0.4</v>
      </c>
      <c r="D42" s="114" t="s">
        <v>107</v>
      </c>
      <c r="E42" s="124" t="s">
        <v>99</v>
      </c>
      <c r="F42" s="115" t="s">
        <v>136</v>
      </c>
      <c r="G42" s="116" t="s">
        <v>105</v>
      </c>
      <c r="H4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118">
        <f>IF(Sklop13[[#This Row],[ZAHTEVANA SHEMA KAKOVOSTI]]&lt;&gt;"",Sklop13[[#This Row],[Preračunana masa/volumen/kos na enoto kg]],"")</f>
        <v>160</v>
      </c>
      <c r="J42" s="107"/>
      <c r="K42" s="119"/>
      <c r="L42" s="119"/>
      <c r="M42" s="120"/>
      <c r="N42" s="109"/>
      <c r="O42" s="109"/>
      <c r="P42" s="110"/>
      <c r="Q42" s="111">
        <f>+Sklop13[[#This Row],[cena/enota brez DDV v EUR]]*Sklop13[[#This Row],[Stopnja DDV (%)]]</f>
        <v>0</v>
      </c>
      <c r="R42" s="111">
        <f>+Sklop13[[#This Row],[cena/enota brez DDV v EUR]]+Sklop13[[#This Row],[Davek (EUR)]]</f>
        <v>0</v>
      </c>
      <c r="S42" s="111">
        <f>+Sklop13[[#This Row],[cena/enota brez DDV v EUR]]*Sklop13[[#This Row],[Okvirna količina]]</f>
        <v>0</v>
      </c>
      <c r="T42" s="121">
        <f>+Sklop13[[#This Row],[Končna cena/enoto mere (EUR) z DDV]]*Sklop13[[#This Row],[Okvirna količina]]</f>
        <v>0</v>
      </c>
      <c r="U42" s="257">
        <v>1</v>
      </c>
    </row>
    <row r="43" spans="1:21" s="6" customFormat="1" ht="15" x14ac:dyDescent="0.25">
      <c r="A43" s="263" t="s">
        <v>72</v>
      </c>
      <c r="B43" s="113" t="s">
        <v>137</v>
      </c>
      <c r="C43" s="96">
        <v>0.9</v>
      </c>
      <c r="D43" s="114" t="s">
        <v>107</v>
      </c>
      <c r="E43" s="124" t="s">
        <v>99</v>
      </c>
      <c r="F43" s="115" t="s">
        <v>136</v>
      </c>
      <c r="G43" s="116" t="s">
        <v>105</v>
      </c>
      <c r="H4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3" s="118">
        <f>IF(Sklop13[[#This Row],[ZAHTEVANA SHEMA KAKOVOSTI]]&lt;&gt;"",Sklop13[[#This Row],[Preračunana masa/volumen/kos na enoto kg]],"")</f>
        <v>360</v>
      </c>
      <c r="J43" s="107"/>
      <c r="K43" s="119"/>
      <c r="L43" s="119"/>
      <c r="M43" s="120"/>
      <c r="N43" s="109"/>
      <c r="O43" s="109"/>
      <c r="P43" s="110"/>
      <c r="Q43" s="111">
        <f>+Sklop13[[#This Row],[cena/enota brez DDV v EUR]]*Sklop13[[#This Row],[Stopnja DDV (%)]]</f>
        <v>0</v>
      </c>
      <c r="R43" s="111">
        <f>+Sklop13[[#This Row],[cena/enota brez DDV v EUR]]+Sklop13[[#This Row],[Davek (EUR)]]</f>
        <v>0</v>
      </c>
      <c r="S43" s="111">
        <f>+Sklop13[[#This Row],[cena/enota brez DDV v EUR]]*Sklop13[[#This Row],[Okvirna količina]]</f>
        <v>0</v>
      </c>
      <c r="T43" s="121">
        <f>+Sklop13[[#This Row],[Končna cena/enoto mere (EUR) z DDV]]*Sklop13[[#This Row],[Okvirna količina]]</f>
        <v>0</v>
      </c>
      <c r="U43" s="257">
        <v>1</v>
      </c>
    </row>
    <row r="44" spans="1:21" s="6" customFormat="1" ht="15" x14ac:dyDescent="0.25">
      <c r="A44" s="263" t="s">
        <v>73</v>
      </c>
      <c r="B44" s="113" t="s">
        <v>137</v>
      </c>
      <c r="C44" s="96">
        <v>5</v>
      </c>
      <c r="D44" s="114" t="s">
        <v>107</v>
      </c>
      <c r="E44" s="124" t="s">
        <v>99</v>
      </c>
      <c r="F44" s="115" t="s">
        <v>102</v>
      </c>
      <c r="G44" s="116" t="s">
        <v>105</v>
      </c>
      <c r="H4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118">
        <f>IF(Sklop13[[#This Row],[ZAHTEVANA SHEMA KAKOVOSTI]]&lt;&gt;"",Sklop13[[#This Row],[Preračunana masa/volumen/kos na enoto kg]],"")</f>
        <v>500</v>
      </c>
      <c r="J44" s="107"/>
      <c r="K44" s="119"/>
      <c r="L44" s="119"/>
      <c r="M44" s="120"/>
      <c r="N44" s="109"/>
      <c r="O44" s="109"/>
      <c r="P44" s="110"/>
      <c r="Q44" s="111">
        <f>+Sklop13[[#This Row],[cena/enota brez DDV v EUR]]*Sklop13[[#This Row],[Stopnja DDV (%)]]</f>
        <v>0</v>
      </c>
      <c r="R44" s="111">
        <f>+Sklop13[[#This Row],[cena/enota brez DDV v EUR]]+Sklop13[[#This Row],[Davek (EUR)]]</f>
        <v>0</v>
      </c>
      <c r="S44" s="111">
        <f>+Sklop13[[#This Row],[cena/enota brez DDV v EUR]]*Sklop13[[#This Row],[Okvirna količina]]</f>
        <v>0</v>
      </c>
      <c r="T44" s="121">
        <f>+Sklop13[[#This Row],[Končna cena/enoto mere (EUR) z DDV]]*Sklop13[[#This Row],[Okvirna količina]]</f>
        <v>0</v>
      </c>
      <c r="U44" s="257">
        <v>1</v>
      </c>
    </row>
    <row r="45" spans="1:21" s="6" customFormat="1" ht="15" x14ac:dyDescent="0.25">
      <c r="A45" s="263" t="s">
        <v>74</v>
      </c>
      <c r="B45" s="113" t="s">
        <v>138</v>
      </c>
      <c r="C45" s="96">
        <v>1</v>
      </c>
      <c r="D45" s="114" t="s">
        <v>107</v>
      </c>
      <c r="E45" s="124"/>
      <c r="F45" s="115" t="s">
        <v>131</v>
      </c>
      <c r="G45" s="116" t="s">
        <v>105</v>
      </c>
      <c r="H4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118" t="str">
        <f>IF(Sklop13[[#This Row],[ZAHTEVANA SHEMA KAKOVOSTI]]&lt;&gt;"",Sklop13[[#This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+Sklop13[[#This Row],[cena/enota brez DDV v EUR]]*Sklop13[[#This Row],[Stopnja DDV (%)]]</f>
        <v>0</v>
      </c>
      <c r="R45" s="111">
        <f>+Sklop13[[#This Row],[cena/enota brez DDV v EUR]]+Sklop13[[#This Row],[Davek (EUR)]]</f>
        <v>0</v>
      </c>
      <c r="S45" s="111">
        <f>+Sklop13[[#This Row],[cena/enota brez DDV v EUR]]*Sklop13[[#This Row],[Okvirna količina]]</f>
        <v>0</v>
      </c>
      <c r="T45" s="121">
        <f>+Sklop13[[#This Row],[Končna cena/enoto mere (EUR) z DDV]]*Sklop13[[#This Row],[Okvirna količina]]</f>
        <v>0</v>
      </c>
      <c r="U45" s="303"/>
    </row>
    <row r="46" spans="1:21" s="6" customFormat="1" ht="15" x14ac:dyDescent="0.25">
      <c r="A46" s="263" t="s">
        <v>75</v>
      </c>
      <c r="B46" s="113" t="s">
        <v>140</v>
      </c>
      <c r="C46" s="96">
        <v>1</v>
      </c>
      <c r="D46" s="114" t="s">
        <v>98</v>
      </c>
      <c r="E46" s="124" t="s">
        <v>99</v>
      </c>
      <c r="F46" s="115" t="s">
        <v>139</v>
      </c>
      <c r="G46" s="116" t="s">
        <v>105</v>
      </c>
      <c r="H4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46" s="118">
        <f>IF(Sklop13[[#This Row],[ZAHTEVANA SHEMA KAKOVOSTI]]&lt;&gt;"",Sklop13[[#This Row],[Preračunana masa/volumen/kos na enoto kg]],"")</f>
        <v>420</v>
      </c>
      <c r="J46" s="107"/>
      <c r="K46" s="119"/>
      <c r="L46" s="119"/>
      <c r="M46" s="120"/>
      <c r="N46" s="109"/>
      <c r="O46" s="109"/>
      <c r="P46" s="110"/>
      <c r="Q46" s="111">
        <f>+Sklop13[[#This Row],[cena/enota brez DDV v EUR]]*Sklop13[[#This Row],[Stopnja DDV (%)]]</f>
        <v>0</v>
      </c>
      <c r="R46" s="111">
        <f>+Sklop13[[#This Row],[cena/enota brez DDV v EUR]]+Sklop13[[#This Row],[Davek (EUR)]]</f>
        <v>0</v>
      </c>
      <c r="S46" s="111">
        <f>+Sklop13[[#This Row],[cena/enota brez DDV v EUR]]*Sklop13[[#This Row],[Okvirna količina]]</f>
        <v>0</v>
      </c>
      <c r="T46" s="121">
        <f>+Sklop13[[#This Row],[Končna cena/enoto mere (EUR) z DDV]]*Sklop13[[#This Row],[Okvirna količina]]</f>
        <v>0</v>
      </c>
      <c r="U46" s="257">
        <v>1</v>
      </c>
    </row>
    <row r="47" spans="1:21" s="6" customFormat="1" ht="28.5" x14ac:dyDescent="0.25">
      <c r="A47" s="263" t="s">
        <v>76</v>
      </c>
      <c r="B47" s="122" t="s">
        <v>141</v>
      </c>
      <c r="C47" s="96">
        <v>0.5</v>
      </c>
      <c r="D47" s="96" t="s">
        <v>98</v>
      </c>
      <c r="E47" s="96"/>
      <c r="F47" s="97">
        <v>50</v>
      </c>
      <c r="G47" s="98" t="s">
        <v>105</v>
      </c>
      <c r="H47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99" t="str">
        <f>IF(Sklop13[[#This Row],[ZAHTEVANA SHEMA KAKOVOSTI]]&lt;&gt;"",Sklop13[[#This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+Sklop13[[#This Row],[cena/enota brez DDV v EUR]]*Sklop13[[#This Row],[Stopnja DDV (%)]]</f>
        <v>0</v>
      </c>
      <c r="R47" s="111">
        <f>+Sklop13[[#This Row],[cena/enota brez DDV v EUR]]+Sklop13[[#This Row],[Davek (EUR)]]</f>
        <v>0</v>
      </c>
      <c r="S47" s="111">
        <f>+Sklop13[[#This Row],[cena/enota brez DDV v EUR]]*Sklop13[[#This Row],[Okvirna količina]]</f>
        <v>0</v>
      </c>
      <c r="T47" s="111">
        <f>+Sklop13[[#This Row],[Končna cena/enoto mere (EUR) z DDV]]*Sklop13[[#This Row],[Okvirna količina]]</f>
        <v>0</v>
      </c>
      <c r="U47" s="303"/>
    </row>
    <row r="48" spans="1:21" s="6" customFormat="1" ht="28.5" x14ac:dyDescent="0.25">
      <c r="A48" s="263" t="s">
        <v>77</v>
      </c>
      <c r="B48" s="122" t="s">
        <v>142</v>
      </c>
      <c r="C48" s="96">
        <v>0.02</v>
      </c>
      <c r="D48" s="96" t="s">
        <v>107</v>
      </c>
      <c r="E48" s="96"/>
      <c r="F48" s="97">
        <v>5000</v>
      </c>
      <c r="G48" s="98" t="s">
        <v>105</v>
      </c>
      <c r="H4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99" t="str">
        <f>IF(Sklop13[[#This Row],[ZAHTEVANA SHEMA KAKOVOSTI]]&lt;&gt;"",Sklop13[[#This Row],[Preračunana masa/volumen/kos na enoto kg]],"")</f>
        <v/>
      </c>
      <c r="J48" s="107"/>
      <c r="K48" s="108"/>
      <c r="L48" s="108"/>
      <c r="M48" s="102"/>
      <c r="N48" s="109"/>
      <c r="O48" s="103"/>
      <c r="P48" s="110"/>
      <c r="Q48" s="111">
        <f>+Sklop13[[#This Row],[cena/enota brez DDV v EUR]]*Sklop13[[#This Row],[Stopnja DDV (%)]]</f>
        <v>0</v>
      </c>
      <c r="R48" s="111">
        <f>+Sklop13[[#This Row],[cena/enota brez DDV v EUR]]+Sklop13[[#This Row],[Davek (EUR)]]</f>
        <v>0</v>
      </c>
      <c r="S48" s="111">
        <f>+Sklop13[[#This Row],[cena/enota brez DDV v EUR]]*Sklop13[[#This Row],[Okvirna količina]]</f>
        <v>0</v>
      </c>
      <c r="T48" s="111">
        <f>+Sklop13[[#This Row],[Končna cena/enoto mere (EUR) z DDV]]*Sklop13[[#This Row],[Okvirna količina]]</f>
        <v>0</v>
      </c>
      <c r="U48" s="303"/>
    </row>
    <row r="49" spans="1:21" s="6" customFormat="1" ht="28.5" x14ac:dyDescent="0.25">
      <c r="A49" s="263" t="s">
        <v>78</v>
      </c>
      <c r="B49" s="122" t="s">
        <v>142</v>
      </c>
      <c r="C49" s="96">
        <v>0.25</v>
      </c>
      <c r="D49" s="96" t="s">
        <v>107</v>
      </c>
      <c r="E49" s="96" t="s">
        <v>99</v>
      </c>
      <c r="F49" s="115" t="s">
        <v>136</v>
      </c>
      <c r="G49" s="116" t="s">
        <v>105</v>
      </c>
      <c r="H4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18">
        <f>IF(Sklop13[[#This Row],[ZAHTEVANA SHEMA KAKOVOSTI]]&lt;&gt;"",Sklop13[[#This Row],[Preračunana masa/volumen/kos na enoto kg]],"")</f>
        <v>100</v>
      </c>
      <c r="J49" s="107"/>
      <c r="K49" s="119"/>
      <c r="L49" s="119"/>
      <c r="M49" s="120"/>
      <c r="N49" s="109"/>
      <c r="O49" s="109"/>
      <c r="P49" s="110"/>
      <c r="Q49" s="111">
        <f>+Sklop13[[#This Row],[cena/enota brez DDV v EUR]]*Sklop13[[#This Row],[Stopnja DDV (%)]]</f>
        <v>0</v>
      </c>
      <c r="R49" s="111">
        <f>+Sklop13[[#This Row],[cena/enota brez DDV v EUR]]+Sklop13[[#This Row],[Davek (EUR)]]</f>
        <v>0</v>
      </c>
      <c r="S49" s="111">
        <f>+Sklop13[[#This Row],[cena/enota brez DDV v EUR]]*Sklop13[[#This Row],[Okvirna količina]]</f>
        <v>0</v>
      </c>
      <c r="T49" s="121">
        <f>+Sklop13[[#This Row],[Končna cena/enoto mere (EUR) z DDV]]*Sklop13[[#This Row],[Okvirna količina]]</f>
        <v>0</v>
      </c>
      <c r="U49" s="257">
        <v>1</v>
      </c>
    </row>
    <row r="50" spans="1:21" s="6" customFormat="1" ht="15" x14ac:dyDescent="0.25">
      <c r="A50" s="263" t="s">
        <v>79</v>
      </c>
      <c r="B50" s="210" t="s">
        <v>697</v>
      </c>
      <c r="C50" s="211">
        <v>0.125</v>
      </c>
      <c r="D50" s="212" t="s">
        <v>107</v>
      </c>
      <c r="E50" s="213" t="s">
        <v>99</v>
      </c>
      <c r="F50" s="214" t="s">
        <v>118</v>
      </c>
      <c r="G50" s="215" t="s">
        <v>105</v>
      </c>
      <c r="H5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50" s="217">
        <f>IF(Sklop13[[#This Row],[ZAHTEVANA SHEMA KAKOVOSTI]]&lt;&gt;"",Sklop13[[#This Row],[Preračunana masa/volumen/kos na enoto kg]],"")</f>
        <v>6.25</v>
      </c>
      <c r="J50" s="218"/>
      <c r="K50" s="219"/>
      <c r="L50" s="219"/>
      <c r="M50" s="220"/>
      <c r="N50" s="221"/>
      <c r="O50" s="221"/>
      <c r="P50" s="222"/>
      <c r="Q50" s="223">
        <f>+Sklop13[[#This Row],[cena/enota brez DDV v EUR]]*Sklop13[[#This Row],[Stopnja DDV (%)]]</f>
        <v>0</v>
      </c>
      <c r="R50" s="223">
        <f>+Sklop13[[#This Row],[cena/enota brez DDV v EUR]]+Sklop13[[#This Row],[Davek (EUR)]]</f>
        <v>0</v>
      </c>
      <c r="S50" s="223">
        <f>+Sklop13[[#This Row],[cena/enota brez DDV v EUR]]*Sklop13[[#This Row],[Okvirna količina]]</f>
        <v>0</v>
      </c>
      <c r="T50" s="224">
        <f>+Sklop13[[#This Row],[Končna cena/enoto mere (EUR) z DDV]]*Sklop13[[#This Row],[Okvirna količina]]</f>
        <v>0</v>
      </c>
      <c r="U50" s="304"/>
    </row>
    <row r="51" spans="1:21" s="6" customFormat="1" ht="15" x14ac:dyDescent="0.25">
      <c r="A51" s="263" t="s">
        <v>80</v>
      </c>
      <c r="B51" s="113" t="s">
        <v>143</v>
      </c>
      <c r="C51" s="96">
        <v>1</v>
      </c>
      <c r="D51" s="114" t="s">
        <v>107</v>
      </c>
      <c r="E51" s="124"/>
      <c r="F51" s="115" t="s">
        <v>118</v>
      </c>
      <c r="G51" s="116" t="s">
        <v>107</v>
      </c>
      <c r="H5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1" s="118" t="str">
        <f>IF(Sklop13[[#This Row],[ZAHTEVANA SHEMA KAKOVOSTI]]&lt;&gt;"",Sklop13[[#This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+Sklop13[[#This Row],[cena/enota brez DDV v EUR]]*Sklop13[[#This Row],[Stopnja DDV (%)]]</f>
        <v>0</v>
      </c>
      <c r="R51" s="111">
        <f>+Sklop13[[#This Row],[cena/enota brez DDV v EUR]]+Sklop13[[#This Row],[Davek (EUR)]]</f>
        <v>0</v>
      </c>
      <c r="S51" s="111">
        <f>+Sklop13[[#This Row],[cena/enota brez DDV v EUR]]*Sklop13[[#This Row],[Okvirna količina]]</f>
        <v>0</v>
      </c>
      <c r="T51" s="121">
        <f>+Sklop13[[#This Row],[Končna cena/enoto mere (EUR) z DDV]]*Sklop13[[#This Row],[Okvirna količina]]</f>
        <v>0</v>
      </c>
      <c r="U51" s="303"/>
    </row>
    <row r="52" spans="1:21" s="6" customFormat="1" ht="28.5" x14ac:dyDescent="0.25">
      <c r="A52" s="263" t="s">
        <v>81</v>
      </c>
      <c r="B52" s="113" t="s">
        <v>145</v>
      </c>
      <c r="C52" s="96">
        <v>1</v>
      </c>
      <c r="D52" s="114" t="s">
        <v>107</v>
      </c>
      <c r="E52" s="124"/>
      <c r="F52" s="115" t="s">
        <v>691</v>
      </c>
      <c r="G52" s="116" t="s">
        <v>107</v>
      </c>
      <c r="H5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8" t="str">
        <f>IF(Sklop13[[#This Row],[ZAHTEVANA SHEMA KAKOVOSTI]]&lt;&gt;"",Sklop13[[#This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+Sklop13[[#This Row],[cena/enota brez DDV v EUR]]*Sklop13[[#This Row],[Stopnja DDV (%)]]</f>
        <v>0</v>
      </c>
      <c r="R52" s="111">
        <f>+Sklop13[[#This Row],[cena/enota brez DDV v EUR]]+Sklop13[[#This Row],[Davek (EUR)]]</f>
        <v>0</v>
      </c>
      <c r="S52" s="111">
        <f>+Sklop13[[#This Row],[cena/enota brez DDV v EUR]]*Sklop13[[#This Row],[Okvirna količina]]</f>
        <v>0</v>
      </c>
      <c r="T52" s="121">
        <f>+Sklop13[[#This Row],[Končna cena/enoto mere (EUR) z DDV]]*Sklop13[[#This Row],[Okvirna količina]]</f>
        <v>0</v>
      </c>
      <c r="U52" s="303"/>
    </row>
    <row r="53" spans="1:21" s="6" customFormat="1" ht="28.5" x14ac:dyDescent="0.25">
      <c r="A53" s="263" t="s">
        <v>82</v>
      </c>
      <c r="B53" s="113" t="s">
        <v>144</v>
      </c>
      <c r="C53" s="96">
        <v>0.05</v>
      </c>
      <c r="D53" s="114" t="s">
        <v>107</v>
      </c>
      <c r="E53" s="124"/>
      <c r="F53" s="115" t="s">
        <v>128</v>
      </c>
      <c r="G53" s="116" t="s">
        <v>105</v>
      </c>
      <c r="H5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3" s="118" t="str">
        <f>IF(Sklop13[[#This Row],[ZAHTEVANA SHEMA KAKOVOSTI]]&lt;&gt;"",Sklop13[[#This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+Sklop13[[#This Row],[cena/enota brez DDV v EUR]]*Sklop13[[#This Row],[Stopnja DDV (%)]]</f>
        <v>0</v>
      </c>
      <c r="R53" s="111">
        <f>+Sklop13[[#This Row],[cena/enota brez DDV v EUR]]+Sklop13[[#This Row],[Davek (EUR)]]</f>
        <v>0</v>
      </c>
      <c r="S53" s="111">
        <f>+Sklop13[[#This Row],[cena/enota brez DDV v EUR]]*Sklop13[[#This Row],[Okvirna količina]]</f>
        <v>0</v>
      </c>
      <c r="T53" s="121">
        <f>+Sklop13[[#This Row],[Končna cena/enoto mere (EUR) z DDV]]*Sklop13[[#This Row],[Okvirna količina]]</f>
        <v>0</v>
      </c>
      <c r="U53" s="303"/>
    </row>
    <row r="54" spans="1:21" s="6" customFormat="1" ht="15" x14ac:dyDescent="0.25">
      <c r="A54" s="263" t="s">
        <v>83</v>
      </c>
      <c r="B54" s="113" t="s">
        <v>146</v>
      </c>
      <c r="C54" s="96">
        <v>0.2</v>
      </c>
      <c r="D54" s="114" t="s">
        <v>107</v>
      </c>
      <c r="E54" s="124"/>
      <c r="F54" s="115" t="s">
        <v>103</v>
      </c>
      <c r="G54" s="116" t="s">
        <v>105</v>
      </c>
      <c r="H5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118" t="str">
        <f>IF(Sklop13[[#This Row],[ZAHTEVANA SHEMA KAKOVOSTI]]&lt;&gt;"",Sklop13[[#This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+Sklop13[[#This Row],[cena/enota brez DDV v EUR]]*Sklop13[[#This Row],[Stopnja DDV (%)]]</f>
        <v>0</v>
      </c>
      <c r="R54" s="111">
        <f>+Sklop13[[#This Row],[cena/enota brez DDV v EUR]]+Sklop13[[#This Row],[Davek (EUR)]]</f>
        <v>0</v>
      </c>
      <c r="S54" s="111">
        <f>+Sklop13[[#This Row],[cena/enota brez DDV v EUR]]*Sklop13[[#This Row],[Okvirna količina]]</f>
        <v>0</v>
      </c>
      <c r="T54" s="121">
        <f>+Sklop13[[#This Row],[Končna cena/enoto mere (EUR) z DDV]]*Sklop13[[#This Row],[Okvirna količina]]</f>
        <v>0</v>
      </c>
      <c r="U54" s="303"/>
    </row>
    <row r="55" spans="1:21" s="6" customFormat="1" ht="15" x14ac:dyDescent="0.25">
      <c r="A55" s="263" t="s">
        <v>84</v>
      </c>
      <c r="B55" s="113" t="s">
        <v>147</v>
      </c>
      <c r="C55" s="96">
        <v>1</v>
      </c>
      <c r="D55" s="114" t="s">
        <v>107</v>
      </c>
      <c r="E55" s="124"/>
      <c r="F55" s="115" t="s">
        <v>148</v>
      </c>
      <c r="G55" s="116" t="s">
        <v>107</v>
      </c>
      <c r="H5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8" t="str">
        <f>IF(Sklop13[[#This Row],[ZAHTEVANA SHEMA KAKOVOSTI]]&lt;&gt;"",Sklop13[[#This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+Sklop13[[#This Row],[cena/enota brez DDV v EUR]]*Sklop13[[#This Row],[Stopnja DDV (%)]]</f>
        <v>0</v>
      </c>
      <c r="R55" s="111">
        <f>+Sklop13[[#This Row],[cena/enota brez DDV v EUR]]+Sklop13[[#This Row],[Davek (EUR)]]</f>
        <v>0</v>
      </c>
      <c r="S55" s="111">
        <f>+Sklop13[[#This Row],[cena/enota brez DDV v EUR]]*Sklop13[[#This Row],[Okvirna količina]]</f>
        <v>0</v>
      </c>
      <c r="T55" s="121">
        <f>+Sklop13[[#This Row],[Končna cena/enoto mere (EUR) z DDV]]*Sklop13[[#This Row],[Okvirna količina]]</f>
        <v>0</v>
      </c>
      <c r="U55" s="303"/>
    </row>
    <row r="56" spans="1:21" s="6" customFormat="1" ht="15" x14ac:dyDescent="0.25">
      <c r="A56" s="263" t="s">
        <v>85</v>
      </c>
      <c r="B56" s="113" t="s">
        <v>149</v>
      </c>
      <c r="C56" s="96">
        <v>3</v>
      </c>
      <c r="D56" s="114" t="s">
        <v>107</v>
      </c>
      <c r="E56" s="124" t="s">
        <v>99</v>
      </c>
      <c r="F56" s="115" t="s">
        <v>155</v>
      </c>
      <c r="G56" s="116" t="s">
        <v>105</v>
      </c>
      <c r="H5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6" s="118">
        <f>IF(Sklop13[[#This Row],[ZAHTEVANA SHEMA KAKOVOSTI]]&lt;&gt;"",Sklop13[[#This Row],[Preračunana masa/volumen/kos na enoto kg]],"")</f>
        <v>90</v>
      </c>
      <c r="J56" s="107"/>
      <c r="K56" s="119"/>
      <c r="L56" s="119"/>
      <c r="M56" s="120"/>
      <c r="N56" s="109"/>
      <c r="O56" s="109"/>
      <c r="P56" s="110"/>
      <c r="Q56" s="111">
        <f>+Sklop13[[#This Row],[cena/enota brez DDV v EUR]]*Sklop13[[#This Row],[Stopnja DDV (%)]]</f>
        <v>0</v>
      </c>
      <c r="R56" s="111">
        <f>+Sklop13[[#This Row],[cena/enota brez DDV v EUR]]+Sklop13[[#This Row],[Davek (EUR)]]</f>
        <v>0</v>
      </c>
      <c r="S56" s="111">
        <f>+Sklop13[[#This Row],[cena/enota brez DDV v EUR]]*Sklop13[[#This Row],[Okvirna količina]]</f>
        <v>0</v>
      </c>
      <c r="T56" s="121">
        <f>+Sklop13[[#This Row],[Končna cena/enoto mere (EUR) z DDV]]*Sklop13[[#This Row],[Okvirna količina]]</f>
        <v>0</v>
      </c>
      <c r="U56" s="257">
        <v>1</v>
      </c>
    </row>
    <row r="57" spans="1:21" s="6" customFormat="1" ht="15" x14ac:dyDescent="0.25">
      <c r="A57" s="263" t="s">
        <v>86</v>
      </c>
      <c r="B57" s="113" t="s">
        <v>150</v>
      </c>
      <c r="C57" s="96">
        <v>0.15</v>
      </c>
      <c r="D57" s="114" t="s">
        <v>107</v>
      </c>
      <c r="E57" s="124" t="s">
        <v>99</v>
      </c>
      <c r="F57" s="115" t="s">
        <v>118</v>
      </c>
      <c r="G57" s="116" t="s">
        <v>105</v>
      </c>
      <c r="H5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8">
        <f>IF(Sklop13[[#This Row],[ZAHTEVANA SHEMA KAKOVOSTI]]&lt;&gt;"",Sklop13[[#This Row],[Preračunana masa/volumen/kos na enoto kg]],"")</f>
        <v>7.5</v>
      </c>
      <c r="J57" s="107"/>
      <c r="K57" s="119"/>
      <c r="L57" s="119"/>
      <c r="M57" s="120"/>
      <c r="N57" s="109"/>
      <c r="O57" s="109"/>
      <c r="P57" s="110"/>
      <c r="Q57" s="111">
        <f>+Sklop13[[#This Row],[cena/enota brez DDV v EUR]]*Sklop13[[#This Row],[Stopnja DDV (%)]]</f>
        <v>0</v>
      </c>
      <c r="R57" s="111">
        <f>+Sklop13[[#This Row],[cena/enota brez DDV v EUR]]+Sklop13[[#This Row],[Davek (EUR)]]</f>
        <v>0</v>
      </c>
      <c r="S57" s="111">
        <f>+Sklop13[[#This Row],[cena/enota brez DDV v EUR]]*Sklop13[[#This Row],[Okvirna količina]]</f>
        <v>0</v>
      </c>
      <c r="T57" s="121">
        <f>+Sklop13[[#This Row],[Končna cena/enoto mere (EUR) z DDV]]*Sklop13[[#This Row],[Okvirna količina]]</f>
        <v>0</v>
      </c>
      <c r="U57" s="257">
        <v>1</v>
      </c>
    </row>
    <row r="58" spans="1:21" s="6" customFormat="1" ht="15" x14ac:dyDescent="0.25">
      <c r="A58" s="263" t="s">
        <v>87</v>
      </c>
      <c r="B58" s="113" t="s">
        <v>151</v>
      </c>
      <c r="C58" s="96">
        <v>0.05</v>
      </c>
      <c r="D58" s="114" t="s">
        <v>107</v>
      </c>
      <c r="E58" s="124" t="s">
        <v>99</v>
      </c>
      <c r="F58" s="115" t="s">
        <v>110</v>
      </c>
      <c r="G58" s="116" t="s">
        <v>105</v>
      </c>
      <c r="H58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18">
        <f>IF(Sklop13[[#This Row],[ZAHTEVANA SHEMA KAKOVOSTI]]&lt;&gt;"",Sklop13[[#This Row],[Preračunana masa/volumen/kos na enoto kg]],"")</f>
        <v>100</v>
      </c>
      <c r="J58" s="107"/>
      <c r="K58" s="119"/>
      <c r="L58" s="119"/>
      <c r="M58" s="120"/>
      <c r="N58" s="109"/>
      <c r="O58" s="109"/>
      <c r="P58" s="110"/>
      <c r="Q58" s="111">
        <f>+Sklop13[[#This Row],[cena/enota brez DDV v EUR]]*Sklop13[[#This Row],[Stopnja DDV (%)]]</f>
        <v>0</v>
      </c>
      <c r="R58" s="111">
        <f>+Sklop13[[#This Row],[cena/enota brez DDV v EUR]]+Sklop13[[#This Row],[Davek (EUR)]]</f>
        <v>0</v>
      </c>
      <c r="S58" s="111">
        <f>+Sklop13[[#This Row],[cena/enota brez DDV v EUR]]*Sklop13[[#This Row],[Okvirna količina]]</f>
        <v>0</v>
      </c>
      <c r="T58" s="121">
        <f>+Sklop13[[#This Row],[Končna cena/enoto mere (EUR) z DDV]]*Sklop13[[#This Row],[Okvirna količina]]</f>
        <v>0</v>
      </c>
      <c r="U58" s="257">
        <v>1</v>
      </c>
    </row>
    <row r="59" spans="1:21" s="6" customFormat="1" ht="15" x14ac:dyDescent="0.25">
      <c r="A59" s="263" t="s">
        <v>88</v>
      </c>
      <c r="B59" s="113" t="s">
        <v>152</v>
      </c>
      <c r="C59" s="96">
        <v>0.05</v>
      </c>
      <c r="D59" s="114" t="s">
        <v>107</v>
      </c>
      <c r="E59" s="124" t="s">
        <v>99</v>
      </c>
      <c r="F59" s="115" t="s">
        <v>134</v>
      </c>
      <c r="G59" s="116" t="s">
        <v>105</v>
      </c>
      <c r="H5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18">
        <f>IF(Sklop13[[#This Row],[ZAHTEVANA SHEMA KAKOVOSTI]]&lt;&gt;"",Sklop13[[#This Row],[Preračunana masa/volumen/kos na enoto kg]],"")</f>
        <v>25</v>
      </c>
      <c r="J59" s="107"/>
      <c r="K59" s="119"/>
      <c r="L59" s="119"/>
      <c r="M59" s="120"/>
      <c r="N59" s="109"/>
      <c r="O59" s="109"/>
      <c r="P59" s="110"/>
      <c r="Q59" s="111">
        <f>+Sklop13[[#This Row],[cena/enota brez DDV v EUR]]*Sklop13[[#This Row],[Stopnja DDV (%)]]</f>
        <v>0</v>
      </c>
      <c r="R59" s="111">
        <f>+Sklop13[[#This Row],[cena/enota brez DDV v EUR]]+Sklop13[[#This Row],[Davek (EUR)]]</f>
        <v>0</v>
      </c>
      <c r="S59" s="111">
        <f>+Sklop13[[#This Row],[cena/enota brez DDV v EUR]]*Sklop13[[#This Row],[Okvirna količina]]</f>
        <v>0</v>
      </c>
      <c r="T59" s="121">
        <f>+Sklop13[[#This Row],[Končna cena/enoto mere (EUR) z DDV]]*Sklop13[[#This Row],[Okvirna količina]]</f>
        <v>0</v>
      </c>
      <c r="U59" s="257">
        <v>1</v>
      </c>
    </row>
    <row r="60" spans="1:21" s="6" customFormat="1" ht="15" x14ac:dyDescent="0.25">
      <c r="A60" s="263" t="s">
        <v>89</v>
      </c>
      <c r="B60" s="210" t="s">
        <v>698</v>
      </c>
      <c r="C60" s="211">
        <v>0.5</v>
      </c>
      <c r="D60" s="212" t="s">
        <v>107</v>
      </c>
      <c r="E60" s="213"/>
      <c r="F60" s="214" t="s">
        <v>120</v>
      </c>
      <c r="G60" s="215" t="s">
        <v>105</v>
      </c>
      <c r="H6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217" t="str">
        <f>IF(Sklop13[[#This Row],[ZAHTEVANA SHEMA KAKOVOSTI]]&lt;&gt;"",Sklop13[[#This Row],[Preračunana masa/volumen/kos na enoto kg]],"")</f>
        <v/>
      </c>
      <c r="J60" s="218"/>
      <c r="K60" s="219"/>
      <c r="L60" s="219"/>
      <c r="M60" s="220"/>
      <c r="N60" s="221"/>
      <c r="O60" s="221"/>
      <c r="P60" s="222"/>
      <c r="Q60" s="223">
        <f>+Sklop13[[#This Row],[cena/enota brez DDV v EUR]]*Sklop13[[#This Row],[Stopnja DDV (%)]]</f>
        <v>0</v>
      </c>
      <c r="R60" s="223">
        <f>+Sklop13[[#This Row],[cena/enota brez DDV v EUR]]+Sklop13[[#This Row],[Davek (EUR)]]</f>
        <v>0</v>
      </c>
      <c r="S60" s="223">
        <f>+Sklop13[[#This Row],[cena/enota brez DDV v EUR]]*Sklop13[[#This Row],[Okvirna količina]]</f>
        <v>0</v>
      </c>
      <c r="T60" s="224">
        <f>+Sklop13[[#This Row],[Končna cena/enoto mere (EUR) z DDV]]*Sklop13[[#This Row],[Okvirna količina]]</f>
        <v>0</v>
      </c>
      <c r="U60" s="225"/>
    </row>
    <row r="61" spans="1:21" s="6" customFormat="1" ht="28.5" x14ac:dyDescent="0.25">
      <c r="A61" s="263" t="s">
        <v>90</v>
      </c>
      <c r="B61" s="113" t="s">
        <v>153</v>
      </c>
      <c r="C61" s="96">
        <v>0.5</v>
      </c>
      <c r="D61" s="114" t="s">
        <v>107</v>
      </c>
      <c r="E61" s="124"/>
      <c r="F61" s="115" t="s">
        <v>103</v>
      </c>
      <c r="G61" s="116" t="s">
        <v>105</v>
      </c>
      <c r="H6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1" s="118" t="str">
        <f>IF(Sklop13[[#This Row],[ZAHTEVANA SHEMA KAKOVOSTI]]&lt;&gt;"",Sklop13[[#This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+Sklop13[[#This Row],[cena/enota brez DDV v EUR]]*Sklop13[[#This Row],[Stopnja DDV (%)]]</f>
        <v>0</v>
      </c>
      <c r="R61" s="111">
        <f>+Sklop13[[#This Row],[cena/enota brez DDV v EUR]]+Sklop13[[#This Row],[Davek (EUR)]]</f>
        <v>0</v>
      </c>
      <c r="S61" s="111">
        <f>+Sklop13[[#This Row],[cena/enota brez DDV v EUR]]*Sklop13[[#This Row],[Okvirna količina]]</f>
        <v>0</v>
      </c>
      <c r="T61" s="121">
        <f>+Sklop13[[#This Row],[Končna cena/enoto mere (EUR) z DDV]]*Sklop13[[#This Row],[Okvirna količina]]</f>
        <v>0</v>
      </c>
      <c r="U61" s="303"/>
    </row>
    <row r="62" spans="1:21" s="6" customFormat="1" ht="28.5" x14ac:dyDescent="0.25">
      <c r="A62" s="263" t="s">
        <v>91</v>
      </c>
      <c r="B62" s="125" t="s">
        <v>154</v>
      </c>
      <c r="C62" s="126">
        <v>0.15</v>
      </c>
      <c r="D62" s="127" t="s">
        <v>107</v>
      </c>
      <c r="E62" s="124"/>
      <c r="F62" s="97">
        <v>2000</v>
      </c>
      <c r="G62" s="98" t="s">
        <v>105</v>
      </c>
      <c r="H6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99" t="str">
        <f>IF(Sklop13[[#This Row],[ZAHTEVANA SHEMA KAKOVOSTI]]&lt;&gt;"",Sklop13[[#This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+Sklop13[[#This Row],[cena/enota brez DDV v EUR]]*Sklop13[[#This Row],[Stopnja DDV (%)]]</f>
        <v>0</v>
      </c>
      <c r="R62" s="111">
        <f>+Sklop13[[#This Row],[cena/enota brez DDV v EUR]]+Sklop13[[#This Row],[Davek (EUR)]]</f>
        <v>0</v>
      </c>
      <c r="S62" s="111">
        <f>+Sklop13[[#This Row],[cena/enota brez DDV v EUR]]*Sklop13[[#This Row],[Okvirna količina]]</f>
        <v>0</v>
      </c>
      <c r="T62" s="111">
        <f>+Sklop13[[#This Row],[Končna cena/enoto mere (EUR) z DDV]]*Sklop13[[#This Row],[Okvirna količina]]</f>
        <v>0</v>
      </c>
      <c r="U62" s="303"/>
    </row>
    <row r="63" spans="1:21" ht="15" x14ac:dyDescent="0.25">
      <c r="A63" s="264" t="s">
        <v>50</v>
      </c>
      <c r="B63" s="165"/>
      <c r="C63" s="166"/>
      <c r="D63" s="166"/>
      <c r="E63" s="167"/>
      <c r="F63" s="167"/>
      <c r="G63" s="168"/>
      <c r="H63" s="169">
        <f>SUBTOTAL(109,Sklop13[Preračunana masa/volumen/kos na enoto kg])</f>
        <v>13232.75</v>
      </c>
      <c r="I63" s="169">
        <f>SUBTOTAL(109,Sklop13[Živila iz shem kakovosti (kg)])</f>
        <v>11447.75</v>
      </c>
      <c r="J63" s="170"/>
      <c r="K63" s="171"/>
      <c r="L63" s="171"/>
      <c r="M63" s="172"/>
      <c r="N63" s="173"/>
      <c r="O63" s="173"/>
      <c r="P63" s="173"/>
      <c r="Q63" s="174"/>
      <c r="R63" s="175"/>
      <c r="S63" s="174">
        <f>SUBTOTAL(109,Sklop13[Vrednost za okvirno količino (EUR) brez DDV])</f>
        <v>0</v>
      </c>
      <c r="T63" s="174">
        <f>SUBTOTAL(109,Sklop13[Vrednost za okvirno količino (EUR) z DDV])</f>
        <v>0</v>
      </c>
      <c r="U63" s="176">
        <f>SUBTOTAL(103,Sklop13[Shema kakovosti
(nacionalne, evropske)
])</f>
        <v>36</v>
      </c>
    </row>
    <row r="64" spans="1:21" x14ac:dyDescent="0.25">
      <c r="A64" s="65" t="s">
        <v>51</v>
      </c>
      <c r="B64" s="66"/>
      <c r="C64" s="67"/>
      <c r="D64" s="67"/>
      <c r="E64" s="68"/>
      <c r="Q64" s="65"/>
      <c r="R64" s="65"/>
      <c r="S64" s="65"/>
      <c r="T64" s="65"/>
    </row>
    <row r="65" spans="1:22" x14ac:dyDescent="0.25">
      <c r="A65" s="7" t="s">
        <v>52</v>
      </c>
      <c r="B65" s="66"/>
      <c r="C65" s="67"/>
      <c r="D65" s="67"/>
      <c r="E65" s="68"/>
    </row>
    <row r="66" spans="1:22" x14ac:dyDescent="0.25">
      <c r="A66" s="69" t="s">
        <v>53</v>
      </c>
      <c r="F66" s="71"/>
      <c r="G66" s="14"/>
      <c r="H66" s="72"/>
      <c r="I66" s="72"/>
      <c r="J66" s="72"/>
      <c r="K66" s="72"/>
      <c r="L66" s="73"/>
      <c r="M66" s="73"/>
      <c r="N66" s="72"/>
      <c r="O66" s="72"/>
      <c r="P66" s="72"/>
      <c r="Q66" s="72"/>
      <c r="R66" s="72"/>
    </row>
    <row r="67" spans="1:22" x14ac:dyDescent="0.25">
      <c r="A67" s="74" t="s">
        <v>54</v>
      </c>
      <c r="B67" s="75"/>
      <c r="C67" s="75"/>
      <c r="D67" s="75"/>
      <c r="E67" s="75"/>
      <c r="F67" s="76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</row>
    <row r="68" spans="1:22" x14ac:dyDescent="0.25">
      <c r="A68" s="77" t="s">
        <v>55</v>
      </c>
      <c r="F68" s="71"/>
      <c r="G68" s="14"/>
      <c r="H68" s="72"/>
      <c r="I68" s="72"/>
      <c r="J68" s="72"/>
      <c r="K68" s="72"/>
      <c r="L68" s="73"/>
      <c r="M68" s="73"/>
      <c r="N68" s="72"/>
      <c r="O68" s="72"/>
      <c r="P68" s="72"/>
      <c r="Q68" s="72"/>
      <c r="R68" s="72"/>
    </row>
    <row r="69" spans="1:22" x14ac:dyDescent="0.25">
      <c r="A69" s="294" t="s">
        <v>56</v>
      </c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N69" s="72"/>
      <c r="O69" s="72"/>
      <c r="P69" s="72"/>
      <c r="Q69" s="72"/>
      <c r="R69" s="72"/>
    </row>
    <row r="70" spans="1:22" x14ac:dyDescent="0.25">
      <c r="A70" s="256"/>
      <c r="B70" s="83"/>
      <c r="C70" s="83"/>
      <c r="D70" s="83"/>
      <c r="E70" s="83"/>
      <c r="F70" s="78"/>
      <c r="G70" s="83"/>
      <c r="H70" s="83"/>
      <c r="I70" s="83"/>
      <c r="J70" s="83"/>
      <c r="K70" s="83"/>
      <c r="L70" s="83"/>
      <c r="N70" s="72"/>
      <c r="O70" s="72"/>
      <c r="P70" s="72"/>
      <c r="Q70" s="72"/>
      <c r="R70" s="72"/>
    </row>
    <row r="71" spans="1:22" s="7" customFormat="1" x14ac:dyDescent="0.25">
      <c r="A71" s="288" t="s">
        <v>805</v>
      </c>
      <c r="B71" s="289"/>
      <c r="C71" s="289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  <c r="O71" s="289"/>
      <c r="P71" s="72"/>
      <c r="Q71" s="72"/>
      <c r="R71" s="72"/>
      <c r="U71" s="14"/>
    </row>
    <row r="72" spans="1:22" s="7" customFormat="1" ht="32.25" customHeight="1" x14ac:dyDescent="0.25">
      <c r="A72" s="290" t="s">
        <v>806</v>
      </c>
      <c r="B72" s="291"/>
      <c r="C72" s="291"/>
      <c r="D72" s="291"/>
      <c r="E72" s="291"/>
      <c r="F72" s="291"/>
      <c r="G72" s="291"/>
      <c r="H72" s="291"/>
      <c r="I72" s="291"/>
      <c r="J72" s="291"/>
      <c r="K72" s="272"/>
      <c r="L72" s="273"/>
      <c r="M72" s="273"/>
      <c r="N72" s="273"/>
      <c r="O72" s="273"/>
      <c r="P72" s="72"/>
      <c r="Q72" s="72"/>
      <c r="R72" s="72"/>
      <c r="U72" s="14"/>
    </row>
    <row r="73" spans="1:22" s="7" customFormat="1" x14ac:dyDescent="0.25">
      <c r="A73" s="290" t="s">
        <v>807</v>
      </c>
      <c r="B73" s="290"/>
      <c r="C73" s="290"/>
      <c r="D73" s="290"/>
      <c r="E73" s="290"/>
      <c r="F73" s="290"/>
      <c r="G73" s="290"/>
      <c r="H73" s="290"/>
      <c r="I73" s="290"/>
      <c r="J73" s="290"/>
      <c r="K73" s="272"/>
      <c r="L73" s="273"/>
      <c r="M73" s="273"/>
      <c r="N73" s="273"/>
      <c r="O73" s="273"/>
      <c r="P73" s="72"/>
      <c r="Q73" s="72"/>
      <c r="R73" s="72"/>
      <c r="U73" s="14"/>
    </row>
    <row r="74" spans="1:22" s="7" customFormat="1" x14ac:dyDescent="0.25">
      <c r="A74" s="274" t="s">
        <v>811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2"/>
      <c r="L74" s="273"/>
      <c r="M74" s="273"/>
      <c r="N74" s="273"/>
      <c r="O74" s="273"/>
      <c r="P74" s="72"/>
      <c r="Q74" s="72"/>
      <c r="R74" s="72"/>
      <c r="U74" s="14"/>
    </row>
    <row r="75" spans="1:22" s="7" customFormat="1" x14ac:dyDescent="0.25">
      <c r="A75" s="274" t="s">
        <v>812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2"/>
      <c r="L75" s="273"/>
      <c r="M75" s="273"/>
      <c r="N75" s="273"/>
      <c r="O75" s="273"/>
      <c r="P75" s="72"/>
      <c r="Q75" s="72"/>
      <c r="R75" s="72"/>
      <c r="U75" s="14"/>
    </row>
    <row r="76" spans="1:22" s="13" customFormat="1" ht="54.75" customHeight="1" x14ac:dyDescent="0.25">
      <c r="A76" s="292" t="s">
        <v>813</v>
      </c>
      <c r="B76" s="292"/>
      <c r="C76" s="292"/>
      <c r="D76" s="292"/>
      <c r="E76" s="292"/>
      <c r="F76" s="292"/>
      <c r="G76" s="292"/>
      <c r="H76" s="292"/>
      <c r="I76" s="292"/>
      <c r="J76" s="292"/>
      <c r="K76" s="272"/>
      <c r="L76" s="273"/>
      <c r="M76" s="273"/>
      <c r="N76" s="273"/>
      <c r="O76" s="273"/>
      <c r="P76" s="7"/>
      <c r="Q76" s="7"/>
      <c r="R76" s="7"/>
      <c r="S76" s="7"/>
      <c r="T76" s="7"/>
      <c r="U76" s="14"/>
      <c r="V76" s="7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x14ac:dyDescent="0.25">
      <c r="B285" s="66"/>
      <c r="C285" s="67"/>
      <c r="D285" s="67"/>
      <c r="E285" s="68"/>
    </row>
    <row r="286" spans="1:22" x14ac:dyDescent="0.25">
      <c r="B286" s="66"/>
      <c r="C286" s="67"/>
      <c r="D286" s="67"/>
      <c r="E286" s="68"/>
    </row>
    <row r="287" spans="1:22" x14ac:dyDescent="0.25">
      <c r="B287" s="66"/>
      <c r="C287" s="67"/>
      <c r="D287" s="67"/>
      <c r="E287" s="68"/>
    </row>
    <row r="288" spans="1:22" x14ac:dyDescent="0.25">
      <c r="B288" s="66"/>
      <c r="C288" s="67"/>
      <c r="D288" s="67"/>
      <c r="E288" s="68"/>
    </row>
    <row r="289" spans="2:5" x14ac:dyDescent="0.25">
      <c r="B289" s="66"/>
      <c r="C289" s="67"/>
      <c r="D289" s="67"/>
      <c r="E289" s="68"/>
    </row>
    <row r="290" spans="2:5" x14ac:dyDescent="0.25">
      <c r="B290" s="66"/>
      <c r="C290" s="67"/>
      <c r="D290" s="67"/>
      <c r="E290" s="68"/>
    </row>
    <row r="291" spans="2:5" x14ac:dyDescent="0.25">
      <c r="B291" s="66"/>
      <c r="C291" s="67"/>
      <c r="D291" s="67"/>
      <c r="E291" s="68"/>
    </row>
    <row r="292" spans="2:5" x14ac:dyDescent="0.25">
      <c r="B292" s="66"/>
      <c r="C292" s="67"/>
      <c r="D292" s="67"/>
      <c r="E292" s="68"/>
    </row>
    <row r="293" spans="2:5" x14ac:dyDescent="0.25">
      <c r="B293" s="66"/>
      <c r="C293" s="67"/>
      <c r="D293" s="67"/>
      <c r="E293" s="68"/>
    </row>
    <row r="294" spans="2:5" x14ac:dyDescent="0.25">
      <c r="B294" s="66"/>
      <c r="C294" s="67"/>
      <c r="D294" s="67"/>
      <c r="E294" s="68"/>
    </row>
    <row r="295" spans="2:5" x14ac:dyDescent="0.25">
      <c r="B295" s="66"/>
      <c r="C295" s="67"/>
      <c r="D295" s="67"/>
      <c r="E295" s="68"/>
    </row>
  </sheetData>
  <protectedRanges>
    <protectedRange sqref="J1:P70 U1:U70 J77:P1048576 U77:U1048576" name="Obseg1"/>
    <protectedRange sqref="J71:P76 U71:U76" name="Obseg1_1"/>
  </protectedRanges>
  <mergeCells count="13">
    <mergeCell ref="A71:O71"/>
    <mergeCell ref="A72:J72"/>
    <mergeCell ref="A73:J73"/>
    <mergeCell ref="A76:J76"/>
    <mergeCell ref="B11:E11"/>
    <mergeCell ref="B12:F12"/>
    <mergeCell ref="A69:L69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1" fitToHeight="0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view="pageBreakPreview" topLeftCell="A10" zoomScaleNormal="100" zoomScaleSheetLayoutView="100" workbookViewId="0">
      <selection activeCell="A28" sqref="A28:XFD3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156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162" t="s">
        <v>34</v>
      </c>
      <c r="B15" s="204" t="s">
        <v>699</v>
      </c>
      <c r="C15" s="96">
        <v>0.06</v>
      </c>
      <c r="D15" s="96" t="s">
        <v>107</v>
      </c>
      <c r="E15" s="96" t="s">
        <v>99</v>
      </c>
      <c r="F15" s="97">
        <v>3600</v>
      </c>
      <c r="G15" s="98" t="s">
        <v>105</v>
      </c>
      <c r="H15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216</v>
      </c>
      <c r="I15" s="99">
        <f>IF(Sklop134[[#This Row],[ZAHTEVANA SHEMA KAKOVOSTI]]&lt;&gt;"",Sklop134[[#This Row],[Preračunana masa/volumen/kos na enoto kg]],"")</f>
        <v>216</v>
      </c>
      <c r="J15" s="100"/>
      <c r="K15" s="101"/>
      <c r="L15" s="101"/>
      <c r="M15" s="102"/>
      <c r="N15" s="103"/>
      <c r="O15" s="103"/>
      <c r="P15" s="104"/>
      <c r="Q15" s="105">
        <f>+Sklop134[[#This Row],[cena/enota brez DDV v EUR]]*Sklop134[[#This Row],[Stopnja DDV (%)]]</f>
        <v>0</v>
      </c>
      <c r="R15" s="105">
        <f>+Sklop134[[#This Row],[cena/enota brez DDV v EUR]]+Sklop134[[#This Row],[Davek (EUR)]]</f>
        <v>0</v>
      </c>
      <c r="S15" s="105">
        <f>+Sklop13[[#This Row],[cena/enota brez DDV v EUR]]*Sklop13[[#This Row],[Okvirna količina]]</f>
        <v>0</v>
      </c>
      <c r="T15" s="105">
        <f>+Sklop134[[#This Row],[Končna cena/enoto mere (EUR) z DDV]]*Sklop134[[#This Row],[Okvirna količina]]</f>
        <v>0</v>
      </c>
      <c r="U15" s="271">
        <v>1</v>
      </c>
    </row>
    <row r="16" spans="1:21" s="6" customFormat="1" ht="28.5" x14ac:dyDescent="0.25">
      <c r="A16" s="162" t="s">
        <v>35</v>
      </c>
      <c r="B16" s="204" t="s">
        <v>157</v>
      </c>
      <c r="C16" s="96">
        <v>0.5</v>
      </c>
      <c r="D16" s="96" t="s">
        <v>107</v>
      </c>
      <c r="E16" s="96" t="s">
        <v>99</v>
      </c>
      <c r="F16" s="97">
        <v>20</v>
      </c>
      <c r="G16" s="98" t="s">
        <v>105</v>
      </c>
      <c r="H16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</v>
      </c>
      <c r="I16" s="99">
        <f>IF(Sklop134[[#This Row],[ZAHTEVANA SHEMA KAKOVOSTI]]&lt;&gt;"",Sklop134[[#This Row],[Preračunana masa/volumen/kos na enoto kg]],"")</f>
        <v>10</v>
      </c>
      <c r="J16" s="107"/>
      <c r="K16" s="108"/>
      <c r="L16" s="108"/>
      <c r="M16" s="102"/>
      <c r="N16" s="109"/>
      <c r="O16" s="103"/>
      <c r="P16" s="110"/>
      <c r="Q16" s="111">
        <f>+Sklop134[[#This Row],[cena/enota brez DDV v EUR]]*Sklop134[[#This Row],[Stopnja DDV (%)]]</f>
        <v>0</v>
      </c>
      <c r="R16" s="111">
        <f>+Sklop134[[#This Row],[cena/enota brez DDV v EUR]]+Sklop134[[#This Row],[Davek (EUR)]]</f>
        <v>0</v>
      </c>
      <c r="S16" s="111">
        <f>+Sklop13[[#This Row],[cena/enota brez DDV v EUR]]*Sklop13[[#This Row],[Okvirna količina]]</f>
        <v>0</v>
      </c>
      <c r="T16" s="111">
        <f>+Sklop134[[#This Row],[Končna cena/enoto mere (EUR) z DDV]]*Sklop134[[#This Row],[Okvirna količina]]</f>
        <v>0</v>
      </c>
      <c r="U16" s="257">
        <v>1</v>
      </c>
    </row>
    <row r="17" spans="1:21" s="6" customFormat="1" ht="15" x14ac:dyDescent="0.25">
      <c r="A17" s="162" t="s">
        <v>36</v>
      </c>
      <c r="B17" s="204" t="s">
        <v>159</v>
      </c>
      <c r="C17" s="96">
        <v>0.08</v>
      </c>
      <c r="D17" s="96" t="s">
        <v>107</v>
      </c>
      <c r="E17" s="96" t="s">
        <v>99</v>
      </c>
      <c r="F17" s="97">
        <v>700</v>
      </c>
      <c r="G17" s="98" t="s">
        <v>105</v>
      </c>
      <c r="H17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56</v>
      </c>
      <c r="I17" s="99">
        <f>IF(Sklop134[[#This Row],[ZAHTEVANA SHEMA KAKOVOSTI]]&lt;&gt;"",Sklop134[[#This Row],[Preračunana masa/volumen/kos na enoto kg]],"")</f>
        <v>56</v>
      </c>
      <c r="J17" s="107"/>
      <c r="K17" s="108"/>
      <c r="L17" s="108"/>
      <c r="M17" s="102"/>
      <c r="N17" s="109"/>
      <c r="O17" s="103"/>
      <c r="P17" s="110"/>
      <c r="Q17" s="111">
        <f>+Sklop134[[#This Row],[cena/enota brez DDV v EUR]]*Sklop134[[#This Row],[Stopnja DDV (%)]]</f>
        <v>0</v>
      </c>
      <c r="R17" s="111">
        <f>+Sklop134[[#This Row],[cena/enota brez DDV v EUR]]+Sklop134[[#This Row],[Davek (EUR)]]</f>
        <v>0</v>
      </c>
      <c r="S17" s="111">
        <f>+Sklop13[[#This Row],[cena/enota brez DDV v EUR]]*Sklop13[[#This Row],[Okvirna količina]]</f>
        <v>0</v>
      </c>
      <c r="T17" s="111">
        <f>+Sklop134[[#This Row],[Končna cena/enoto mere (EUR) z DDV]]*Sklop134[[#This Row],[Okvirna količina]]</f>
        <v>0</v>
      </c>
      <c r="U17" s="257">
        <v>1</v>
      </c>
    </row>
    <row r="18" spans="1:21" s="6" customFormat="1" ht="15" x14ac:dyDescent="0.25">
      <c r="A18" s="162" t="s">
        <v>37</v>
      </c>
      <c r="B18" s="204" t="s">
        <v>158</v>
      </c>
      <c r="C18" s="96">
        <v>5.5E-2</v>
      </c>
      <c r="D18" s="96" t="s">
        <v>107</v>
      </c>
      <c r="E18" s="96" t="s">
        <v>99</v>
      </c>
      <c r="F18" s="97">
        <v>700</v>
      </c>
      <c r="G18" s="98" t="s">
        <v>105</v>
      </c>
      <c r="H18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38.5</v>
      </c>
      <c r="I18" s="99">
        <f>IF(Sklop134[[#This Row],[ZAHTEVANA SHEMA KAKOVOSTI]]&lt;&gt;"",Sklop134[[#This Row],[Preračunana masa/volumen/kos na enoto kg]],"")</f>
        <v>38.5</v>
      </c>
      <c r="J18" s="107"/>
      <c r="K18" s="108"/>
      <c r="L18" s="108"/>
      <c r="M18" s="102"/>
      <c r="N18" s="109"/>
      <c r="O18" s="103"/>
      <c r="P18" s="110"/>
      <c r="Q18" s="111">
        <f>+Sklop134[[#This Row],[cena/enota brez DDV v EUR]]*Sklop134[[#This Row],[Stopnja DDV (%)]]</f>
        <v>0</v>
      </c>
      <c r="R18" s="111">
        <f>+Sklop134[[#This Row],[cena/enota brez DDV v EUR]]+Sklop134[[#This Row],[Davek (EUR)]]</f>
        <v>0</v>
      </c>
      <c r="S18" s="111">
        <f>+Sklop13[[#This Row],[cena/enota brez DDV v EUR]]*Sklop13[[#This Row],[Okvirna količina]]</f>
        <v>0</v>
      </c>
      <c r="T18" s="111">
        <f>+Sklop134[[#This Row],[Končna cena/enoto mere (EUR) z DDV]]*Sklop134[[#This Row],[Okvirna količina]]</f>
        <v>0</v>
      </c>
      <c r="U18" s="257">
        <v>1</v>
      </c>
    </row>
    <row r="19" spans="1:21" s="6" customFormat="1" ht="15" x14ac:dyDescent="0.25">
      <c r="A19" s="162" t="s">
        <v>38</v>
      </c>
      <c r="B19" s="204" t="s">
        <v>160</v>
      </c>
      <c r="C19" s="96">
        <v>0.06</v>
      </c>
      <c r="D19" s="96" t="s">
        <v>107</v>
      </c>
      <c r="E19" s="96" t="s">
        <v>99</v>
      </c>
      <c r="F19" s="97">
        <v>1800</v>
      </c>
      <c r="G19" s="98" t="s">
        <v>105</v>
      </c>
      <c r="H19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108</v>
      </c>
      <c r="I19" s="99">
        <f>IF(Sklop134[[#This Row],[ZAHTEVANA SHEMA KAKOVOSTI]]&lt;&gt;"",Sklop134[[#This Row],[Preračunana masa/volumen/kos na enoto kg]],"")</f>
        <v>108</v>
      </c>
      <c r="J19" s="107"/>
      <c r="K19" s="108"/>
      <c r="L19" s="108"/>
      <c r="M19" s="102"/>
      <c r="N19" s="109"/>
      <c r="O19" s="103"/>
      <c r="P19" s="110"/>
      <c r="Q19" s="111">
        <f>+Sklop134[[#This Row],[cena/enota brez DDV v EUR]]*Sklop134[[#This Row],[Stopnja DDV (%)]]</f>
        <v>0</v>
      </c>
      <c r="R19" s="111">
        <f>+Sklop134[[#This Row],[cena/enota brez DDV v EUR]]+Sklop134[[#This Row],[Davek (EUR)]]</f>
        <v>0</v>
      </c>
      <c r="S19" s="111">
        <f>+Sklop13[[#This Row],[cena/enota brez DDV v EUR]]*Sklop13[[#This Row],[Okvirna količina]]</f>
        <v>0</v>
      </c>
      <c r="T19" s="111">
        <f>+Sklop134[[#This Row],[Končna cena/enoto mere (EUR) z DDV]]*Sklop134[[#This Row],[Okvirna količina]]</f>
        <v>0</v>
      </c>
      <c r="U19" s="257">
        <v>1</v>
      </c>
    </row>
    <row r="20" spans="1:21" x14ac:dyDescent="0.25">
      <c r="A20" s="52" t="s">
        <v>50</v>
      </c>
      <c r="B20" s="53"/>
      <c r="C20" s="54"/>
      <c r="D20" s="54"/>
      <c r="E20" s="55"/>
      <c r="F20" s="55"/>
      <c r="G20" s="56"/>
      <c r="H20" s="57">
        <f>SUBTOTAL(109,Sklop134[Preračunana masa/volumen/kos na enoto kg])</f>
        <v>428.5</v>
      </c>
      <c r="I20" s="57">
        <f>SUBTOTAL(109,Sklop134[Živila iz shem kakovosti (kg)])</f>
        <v>428.5</v>
      </c>
      <c r="J20" s="58"/>
      <c r="K20" s="59"/>
      <c r="L20" s="59"/>
      <c r="M20" s="60"/>
      <c r="N20" s="61"/>
      <c r="O20" s="61"/>
      <c r="P20" s="61"/>
      <c r="Q20" s="62"/>
      <c r="R20" s="63"/>
      <c r="S20" s="62">
        <f>SUBTOTAL(109,Sklop134[Vrednost za okvirno količino (EUR) brez DDV])</f>
        <v>0</v>
      </c>
      <c r="T20" s="62">
        <f>SUBTOTAL(109,Sklop134[Vrednost za okvirno količino (EUR) z DDV])</f>
        <v>0</v>
      </c>
      <c r="U20" s="64">
        <f>SUBTOTAL(103,Sklop134[Shema kakovosti
(nacionalne, evropske)
])</f>
        <v>5</v>
      </c>
    </row>
    <row r="21" spans="1:21" x14ac:dyDescent="0.25">
      <c r="A21" s="65" t="s">
        <v>51</v>
      </c>
      <c r="B21" s="66"/>
      <c r="C21" s="67"/>
      <c r="D21" s="67"/>
      <c r="E21" s="68"/>
      <c r="Q21" s="65"/>
      <c r="R21" s="65"/>
      <c r="S21" s="65"/>
      <c r="T21" s="65"/>
    </row>
    <row r="22" spans="1:21" x14ac:dyDescent="0.25">
      <c r="A22" s="7" t="s">
        <v>52</v>
      </c>
      <c r="B22" s="66"/>
      <c r="C22" s="67"/>
      <c r="D22" s="67"/>
      <c r="E22" s="68"/>
    </row>
    <row r="23" spans="1:21" x14ac:dyDescent="0.25">
      <c r="A23" s="69" t="s">
        <v>53</v>
      </c>
      <c r="F23" s="71"/>
      <c r="G23" s="14"/>
      <c r="H23" s="72"/>
      <c r="I23" s="72"/>
      <c r="J23" s="72"/>
      <c r="K23" s="72"/>
      <c r="L23" s="73"/>
      <c r="M23" s="73"/>
      <c r="N23" s="72"/>
      <c r="O23" s="72"/>
      <c r="P23" s="72"/>
      <c r="Q23" s="72"/>
      <c r="R23" s="72"/>
    </row>
    <row r="24" spans="1:21" x14ac:dyDescent="0.25">
      <c r="A24" s="74" t="s">
        <v>54</v>
      </c>
      <c r="B24" s="75"/>
      <c r="C24" s="75"/>
      <c r="D24" s="75"/>
      <c r="E24" s="75"/>
      <c r="F24" s="76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21" x14ac:dyDescent="0.25">
      <c r="A25" s="77" t="s">
        <v>55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294" t="s">
        <v>56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N26" s="72"/>
      <c r="O26" s="72"/>
      <c r="P26" s="72"/>
      <c r="Q26" s="72"/>
      <c r="R26" s="72"/>
    </row>
    <row r="27" spans="1:21" x14ac:dyDescent="0.25">
      <c r="A27" s="83"/>
      <c r="B27" s="83"/>
      <c r="C27" s="83"/>
      <c r="D27" s="83"/>
      <c r="E27" s="83"/>
      <c r="F27" s="78"/>
      <c r="G27" s="83"/>
      <c r="H27" s="83"/>
      <c r="I27" s="83"/>
      <c r="J27" s="83"/>
      <c r="K27" s="83"/>
      <c r="L27" s="83"/>
      <c r="N27" s="72"/>
      <c r="O27" s="72"/>
      <c r="P27" s="72"/>
      <c r="Q27" s="72"/>
      <c r="R27" s="72"/>
    </row>
    <row r="28" spans="1:21" x14ac:dyDescent="0.25">
      <c r="A28" s="295" t="s">
        <v>805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72"/>
      <c r="Q28" s="72"/>
      <c r="R28" s="72"/>
    </row>
    <row r="29" spans="1:21" ht="32.25" customHeight="1" x14ac:dyDescent="0.25">
      <c r="A29" s="297" t="s">
        <v>806</v>
      </c>
      <c r="B29" s="298"/>
      <c r="C29" s="298"/>
      <c r="D29" s="298"/>
      <c r="E29" s="298"/>
      <c r="F29" s="298"/>
      <c r="G29" s="298"/>
      <c r="H29" s="298"/>
      <c r="I29" s="298"/>
      <c r="J29" s="298"/>
      <c r="K29" s="259"/>
      <c r="L29" s="260"/>
      <c r="M29" s="260"/>
      <c r="N29" s="260"/>
      <c r="O29" s="260"/>
      <c r="P29" s="72"/>
      <c r="Q29" s="72"/>
      <c r="R29" s="72"/>
    </row>
    <row r="30" spans="1:21" x14ac:dyDescent="0.25">
      <c r="A30" s="297" t="s">
        <v>807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59"/>
      <c r="L30" s="260"/>
      <c r="M30" s="260"/>
      <c r="N30" s="260"/>
      <c r="O30" s="260"/>
      <c r="P30" s="72"/>
      <c r="Q30" s="72"/>
      <c r="R30" s="72"/>
    </row>
    <row r="31" spans="1:21" x14ac:dyDescent="0.25">
      <c r="A31" s="261" t="s">
        <v>808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59"/>
      <c r="L31" s="260"/>
      <c r="M31" s="260"/>
      <c r="N31" s="260"/>
      <c r="O31" s="260"/>
      <c r="P31" s="72"/>
      <c r="Q31" s="72"/>
      <c r="R31" s="72"/>
    </row>
    <row r="32" spans="1:21" x14ac:dyDescent="0.25">
      <c r="A32" s="261" t="s">
        <v>809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59"/>
      <c r="L32" s="260"/>
      <c r="M32" s="260"/>
      <c r="N32" s="260"/>
      <c r="O32" s="260"/>
      <c r="P32" s="72"/>
      <c r="Q32" s="72"/>
      <c r="R32" s="72"/>
    </row>
    <row r="33" spans="1:22" s="2" customFormat="1" ht="43.5" customHeight="1" x14ac:dyDescent="0.25">
      <c r="A33" s="299" t="s">
        <v>810</v>
      </c>
      <c r="B33" s="299"/>
      <c r="C33" s="299"/>
      <c r="D33" s="299"/>
      <c r="E33" s="299"/>
      <c r="F33" s="299"/>
      <c r="G33" s="299"/>
      <c r="H33" s="299"/>
      <c r="I33" s="299"/>
      <c r="J33" s="299"/>
      <c r="K33" s="259"/>
      <c r="L33" s="260"/>
      <c r="M33" s="260"/>
      <c r="N33" s="260"/>
      <c r="O33" s="260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x14ac:dyDescent="0.25">
      <c r="B242" s="66"/>
      <c r="C242" s="67"/>
      <c r="D242" s="67"/>
      <c r="E242" s="68"/>
    </row>
    <row r="243" spans="1:22" x14ac:dyDescent="0.25">
      <c r="B243" s="66"/>
      <c r="C243" s="67"/>
      <c r="D243" s="67"/>
      <c r="E243" s="68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</sheetData>
  <protectedRanges>
    <protectedRange sqref="U1:U27 J1:P27 J34:P1048576 U34:U1048576" name="Obseg1"/>
    <protectedRange sqref="J28:P33 U28:U33" name="Obseg1_1"/>
  </protectedRanges>
  <mergeCells count="13">
    <mergeCell ref="A28:O28"/>
    <mergeCell ref="A29:J29"/>
    <mergeCell ref="A30:J30"/>
    <mergeCell ref="A33:J33"/>
    <mergeCell ref="B11:E11"/>
    <mergeCell ref="B12:F12"/>
    <mergeCell ref="A26:L26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40" zoomScaleNormal="100" zoomScaleSheetLayoutView="100" workbookViewId="0">
      <selection activeCell="A48" sqref="A48:XFD5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161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49.5" x14ac:dyDescent="0.25">
      <c r="A15" s="162" t="s">
        <v>34</v>
      </c>
      <c r="B15" s="130" t="s">
        <v>162</v>
      </c>
      <c r="C15" s="96">
        <v>1</v>
      </c>
      <c r="D15" s="96" t="s">
        <v>107</v>
      </c>
      <c r="E15" s="96" t="s">
        <v>99</v>
      </c>
      <c r="F15" s="97">
        <v>1000</v>
      </c>
      <c r="G15" s="98" t="s">
        <v>107</v>
      </c>
      <c r="H1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15" s="99">
        <f>IF(Sklop1345[[#This Row],[ZAHTEVANA SHEMA KAKOVOSTI]]&lt;&gt;"",Sklop1345[[#This Row],[Preračunana masa/volumen/kos na enoto kg]],"")</f>
        <v>1000</v>
      </c>
      <c r="J15" s="100"/>
      <c r="K15" s="101"/>
      <c r="L15" s="101"/>
      <c r="M15" s="102"/>
      <c r="N15" s="103"/>
      <c r="O15" s="103"/>
      <c r="P15" s="104"/>
      <c r="Q15" s="105">
        <f>+Sklop1345[[#This Row],[cena/enota brez DDV v EUR]]*Sklop1345[[#This Row],[Stopnja DDV (%)]]</f>
        <v>0</v>
      </c>
      <c r="R15" s="105">
        <f>+Sklop1345[[#This Row],[cena/enota brez DDV v EUR]]+Sklop1345[[#This Row],[Davek (EUR)]]</f>
        <v>0</v>
      </c>
      <c r="S15" s="105">
        <f>+Sklop1345[[#This Row],[cena/enota brez DDV v EUR]]*Sklop1345[[#This Row],[Okvirna količina]]</f>
        <v>0</v>
      </c>
      <c r="T15" s="105">
        <f>+Sklop1345[[#This Row],[Končna cena/enoto mere (EUR) z DDV]]*Sklop1345[[#This Row],[Okvirna količina]]</f>
        <v>0</v>
      </c>
      <c r="U15" s="271">
        <v>1</v>
      </c>
    </row>
    <row r="16" spans="1:21" s="6" customFormat="1" ht="49.5" x14ac:dyDescent="0.25">
      <c r="A16" s="162" t="s">
        <v>35</v>
      </c>
      <c r="B16" s="130" t="s">
        <v>163</v>
      </c>
      <c r="C16" s="96">
        <v>1</v>
      </c>
      <c r="D16" s="96" t="s">
        <v>107</v>
      </c>
      <c r="E16" s="96" t="s">
        <v>99</v>
      </c>
      <c r="F16" s="97">
        <v>700</v>
      </c>
      <c r="G16" s="98" t="s">
        <v>107</v>
      </c>
      <c r="H1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16" s="99">
        <f>IF(Sklop1345[[#This Row],[ZAHTEVANA SHEMA KAKOVOSTI]]&lt;&gt;"",Sklop1345[[#This Row],[Preračunana masa/volumen/kos na enoto kg]],"")</f>
        <v>700</v>
      </c>
      <c r="J16" s="107"/>
      <c r="K16" s="108"/>
      <c r="L16" s="108"/>
      <c r="M16" s="102"/>
      <c r="N16" s="109"/>
      <c r="O16" s="103"/>
      <c r="P16" s="110"/>
      <c r="Q16" s="111">
        <f>+Sklop1345[[#This Row],[cena/enota brez DDV v EUR]]*Sklop1345[[#This Row],[Stopnja DDV (%)]]</f>
        <v>0</v>
      </c>
      <c r="R16" s="111">
        <f>+Sklop1345[[#This Row],[cena/enota brez DDV v EUR]]+Sklop1345[[#This Row],[Davek (EUR)]]</f>
        <v>0</v>
      </c>
      <c r="S16" s="111">
        <f>+Sklop1345[[#This Row],[cena/enota brez DDV v EUR]]*Sklop1345[[#This Row],[Okvirna količina]]</f>
        <v>0</v>
      </c>
      <c r="T16" s="111">
        <f>+Sklop1345[[#This Row],[Končna cena/enoto mere (EUR) z DDV]]*Sklop1345[[#This Row],[Okvirna količina]]</f>
        <v>0</v>
      </c>
      <c r="U16" s="257">
        <v>1</v>
      </c>
    </row>
    <row r="17" spans="1:21" s="6" customFormat="1" ht="49.5" x14ac:dyDescent="0.25">
      <c r="A17" s="162" t="s">
        <v>36</v>
      </c>
      <c r="B17" s="133" t="s">
        <v>164</v>
      </c>
      <c r="C17" s="96">
        <v>1</v>
      </c>
      <c r="D17" s="96" t="s">
        <v>107</v>
      </c>
      <c r="E17" s="96" t="s">
        <v>99</v>
      </c>
      <c r="F17" s="97">
        <v>70</v>
      </c>
      <c r="G17" s="98" t="s">
        <v>107</v>
      </c>
      <c r="H1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17" s="99">
        <f>IF(Sklop1345[[#This Row],[ZAHTEVANA SHEMA KAKOVOSTI]]&lt;&gt;"",Sklop1345[[#This Row],[Preračunana masa/volumen/kos na enoto kg]],"")</f>
        <v>70</v>
      </c>
      <c r="J17" s="107"/>
      <c r="K17" s="108"/>
      <c r="L17" s="108"/>
      <c r="M17" s="102"/>
      <c r="N17" s="109"/>
      <c r="O17" s="103"/>
      <c r="P17" s="110"/>
      <c r="Q17" s="111">
        <f>+Sklop1345[[#This Row],[cena/enota brez DDV v EUR]]*Sklop1345[[#This Row],[Stopnja DDV (%)]]</f>
        <v>0</v>
      </c>
      <c r="R17" s="111">
        <f>+Sklop1345[[#This Row],[cena/enota brez DDV v EUR]]+Sklop1345[[#This Row],[Davek (EUR)]]</f>
        <v>0</v>
      </c>
      <c r="S17" s="111">
        <f>+Sklop1345[[#This Row],[cena/enota brez DDV v EUR]]*Sklop1345[[#This Row],[Okvirna količina]]</f>
        <v>0</v>
      </c>
      <c r="T17" s="111">
        <f>+Sklop1345[[#This Row],[Končna cena/enoto mere (EUR) z DDV]]*Sklop1345[[#This Row],[Okvirna količina]]</f>
        <v>0</v>
      </c>
      <c r="U17" s="257">
        <v>1</v>
      </c>
    </row>
    <row r="18" spans="1:21" s="6" customFormat="1" ht="16.5" x14ac:dyDescent="0.25">
      <c r="A18" s="162" t="s">
        <v>37</v>
      </c>
      <c r="B18" s="133" t="s">
        <v>165</v>
      </c>
      <c r="C18" s="96">
        <v>1</v>
      </c>
      <c r="D18" s="96" t="s">
        <v>107</v>
      </c>
      <c r="E18" s="96" t="s">
        <v>99</v>
      </c>
      <c r="F18" s="97">
        <v>20</v>
      </c>
      <c r="G18" s="98" t="s">
        <v>107</v>
      </c>
      <c r="H1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18" s="99">
        <f>IF(Sklop1345[[#This Row],[ZAHTEVANA SHEMA KAKOVOSTI]]&lt;&gt;"",Sklop1345[[#This Row],[Preračunana masa/volumen/kos na enoto kg]],"")</f>
        <v>20</v>
      </c>
      <c r="J18" s="107"/>
      <c r="K18" s="108"/>
      <c r="L18" s="108"/>
      <c r="M18" s="102"/>
      <c r="N18" s="109"/>
      <c r="O18" s="103"/>
      <c r="P18" s="110"/>
      <c r="Q18" s="111">
        <f>+Sklop1345[[#This Row],[cena/enota brez DDV v EUR]]*Sklop1345[[#This Row],[Stopnja DDV (%)]]</f>
        <v>0</v>
      </c>
      <c r="R18" s="111">
        <f>+Sklop1345[[#This Row],[cena/enota brez DDV v EUR]]+Sklop1345[[#This Row],[Davek (EUR)]]</f>
        <v>0</v>
      </c>
      <c r="S18" s="111">
        <f>+Sklop1345[[#This Row],[cena/enota brez DDV v EUR]]*Sklop1345[[#This Row],[Okvirna količina]]</f>
        <v>0</v>
      </c>
      <c r="T18" s="111">
        <f>+Sklop1345[[#This Row],[Končna cena/enoto mere (EUR) z DDV]]*Sklop1345[[#This Row],[Okvirna količina]]</f>
        <v>0</v>
      </c>
      <c r="U18" s="257">
        <v>1</v>
      </c>
    </row>
    <row r="19" spans="1:21" s="6" customFormat="1" ht="16.5" x14ac:dyDescent="0.25">
      <c r="A19" s="162" t="s">
        <v>38</v>
      </c>
      <c r="B19" s="181" t="s">
        <v>166</v>
      </c>
      <c r="C19" s="96">
        <v>1</v>
      </c>
      <c r="D19" s="96" t="s">
        <v>107</v>
      </c>
      <c r="E19" s="96" t="s">
        <v>99</v>
      </c>
      <c r="F19" s="97">
        <v>500</v>
      </c>
      <c r="G19" s="98" t="s">
        <v>107</v>
      </c>
      <c r="H1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19" s="99">
        <f>IF(Sklop1345[[#This Row],[ZAHTEVANA SHEMA KAKOVOSTI]]&lt;&gt;"",Sklop1345[[#This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+Sklop1345[[#This Row],[cena/enota brez DDV v EUR]]*Sklop1345[[#This Row],[Stopnja DDV (%)]]</f>
        <v>0</v>
      </c>
      <c r="R19" s="111">
        <f>+Sklop1345[[#This Row],[cena/enota brez DDV v EUR]]+Sklop1345[[#This Row],[Davek (EUR)]]</f>
        <v>0</v>
      </c>
      <c r="S19" s="111">
        <f>+Sklop1345[[#This Row],[cena/enota brez DDV v EUR]]*Sklop1345[[#This Row],[Okvirna količina]]</f>
        <v>0</v>
      </c>
      <c r="T19" s="111">
        <f>+Sklop1345[[#This Row],[Končna cena/enoto mere (EUR) z DDV]]*Sklop1345[[#This Row],[Okvirna količina]]</f>
        <v>0</v>
      </c>
      <c r="U19" s="257">
        <v>1</v>
      </c>
    </row>
    <row r="20" spans="1:21" s="6" customFormat="1" ht="33" x14ac:dyDescent="0.25">
      <c r="A20" s="162" t="s">
        <v>39</v>
      </c>
      <c r="B20" s="133" t="s">
        <v>167</v>
      </c>
      <c r="C20" s="96">
        <v>1</v>
      </c>
      <c r="D20" s="96" t="s">
        <v>107</v>
      </c>
      <c r="E20" s="96"/>
      <c r="F20" s="97">
        <v>1200</v>
      </c>
      <c r="G20" s="98" t="s">
        <v>107</v>
      </c>
      <c r="H2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1200</v>
      </c>
      <c r="I20" s="99" t="str">
        <f>IF(Sklop1345[[#This Row],[ZAHTEVANA SHEMA KAKOVOSTI]]&lt;&gt;"",Sklop1345[[#This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+Sklop1345[[#This Row],[cena/enota brez DDV v EUR]]*Sklop1345[[#This Row],[Stopnja DDV (%)]]</f>
        <v>0</v>
      </c>
      <c r="R20" s="111">
        <f>+Sklop1345[[#This Row],[cena/enota brez DDV v EUR]]+Sklop1345[[#This Row],[Davek (EUR)]]</f>
        <v>0</v>
      </c>
      <c r="S20" s="111">
        <f>+Sklop1345[[#This Row],[cena/enota brez DDV v EUR]]*Sklop1345[[#This Row],[Okvirna količina]]</f>
        <v>0</v>
      </c>
      <c r="T20" s="111">
        <f>+Sklop1345[[#This Row],[Končna cena/enoto mere (EUR) z DDV]]*Sklop1345[[#This Row],[Okvirna količina]]</f>
        <v>0</v>
      </c>
      <c r="U20" s="112"/>
    </row>
    <row r="21" spans="1:21" s="6" customFormat="1" ht="16.5" x14ac:dyDescent="0.25">
      <c r="A21" s="162" t="s">
        <v>40</v>
      </c>
      <c r="B21" s="133" t="s">
        <v>168</v>
      </c>
      <c r="C21" s="96">
        <v>1</v>
      </c>
      <c r="D21" s="96" t="s">
        <v>107</v>
      </c>
      <c r="E21" s="132"/>
      <c r="F21" s="115" t="s">
        <v>183</v>
      </c>
      <c r="G21" s="98" t="s">
        <v>107</v>
      </c>
      <c r="H21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18" t="str">
        <f>IF(Sklop1345[[#This Row],[ZAHTEVANA SHEMA KAKOVOSTI]]&lt;&gt;"",Sklop1345[[#This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+Sklop1345[[#This Row],[cena/enota brez DDV v EUR]]*Sklop1345[[#This Row],[Stopnja DDV (%)]]</f>
        <v>0</v>
      </c>
      <c r="R21" s="111">
        <f>+Sklop1345[[#This Row],[cena/enota brez DDV v EUR]]+Sklop1345[[#This Row],[Davek (EUR)]]</f>
        <v>0</v>
      </c>
      <c r="S21" s="111">
        <f>+Sklop1345[[#This Row],[cena/enota brez DDV v EUR]]*Sklop1345[[#This Row],[Okvirna količina]]</f>
        <v>0</v>
      </c>
      <c r="T21" s="121">
        <f>+Sklop1345[[#This Row],[Končna cena/enoto mere (EUR) z DDV]]*Sklop1345[[#This Row],[Okvirna količina]]</f>
        <v>0</v>
      </c>
      <c r="U21" s="112"/>
    </row>
    <row r="22" spans="1:21" s="6" customFormat="1" ht="16.5" x14ac:dyDescent="0.25">
      <c r="A22" s="162" t="s">
        <v>41</v>
      </c>
      <c r="B22" s="133" t="s">
        <v>184</v>
      </c>
      <c r="C22" s="96">
        <v>1</v>
      </c>
      <c r="D22" s="96" t="s">
        <v>107</v>
      </c>
      <c r="E22" s="132"/>
      <c r="F22" s="115" t="s">
        <v>103</v>
      </c>
      <c r="G22" s="98" t="s">
        <v>107</v>
      </c>
      <c r="H22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2" s="118" t="str">
        <f>IF(Sklop1345[[#This Row],[ZAHTEVANA SHEMA KAKOVOSTI]]&lt;&gt;"",Sklop1345[[#This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+Sklop1345[[#This Row],[cena/enota brez DDV v EUR]]*Sklop1345[[#This Row],[Stopnja DDV (%)]]</f>
        <v>0</v>
      </c>
      <c r="R22" s="111">
        <f>+Sklop1345[[#This Row],[cena/enota brez DDV v EUR]]+Sklop1345[[#This Row],[Davek (EUR)]]</f>
        <v>0</v>
      </c>
      <c r="S22" s="111">
        <f>+Sklop1345[[#This Row],[cena/enota brez DDV v EUR]]*Sklop1345[[#This Row],[Okvirna količina]]</f>
        <v>0</v>
      </c>
      <c r="T22" s="121">
        <f>+Sklop1345[[#This Row],[Končna cena/enoto mere (EUR) z DDV]]*Sklop1345[[#This Row],[Okvirna količina]]</f>
        <v>0</v>
      </c>
      <c r="U22" s="112"/>
    </row>
    <row r="23" spans="1:21" s="6" customFormat="1" ht="16.5" x14ac:dyDescent="0.25">
      <c r="A23" s="162" t="s">
        <v>42</v>
      </c>
      <c r="B23" s="133" t="s">
        <v>169</v>
      </c>
      <c r="C23" s="96">
        <v>1</v>
      </c>
      <c r="D23" s="96" t="s">
        <v>107</v>
      </c>
      <c r="E23" s="132"/>
      <c r="F23" s="115" t="s">
        <v>185</v>
      </c>
      <c r="G23" s="98" t="s">
        <v>107</v>
      </c>
      <c r="H23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3" s="118" t="str">
        <f>IF(Sklop1345[[#This Row],[ZAHTEVANA SHEMA KAKOVOSTI]]&lt;&gt;"",Sklop1345[[#This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+Sklop1345[[#This Row],[cena/enota brez DDV v EUR]]*Sklop1345[[#This Row],[Stopnja DDV (%)]]</f>
        <v>0</v>
      </c>
      <c r="R23" s="111">
        <f>+Sklop1345[[#This Row],[cena/enota brez DDV v EUR]]+Sklop1345[[#This Row],[Davek (EUR)]]</f>
        <v>0</v>
      </c>
      <c r="S23" s="111">
        <f>+Sklop1345[[#This Row],[cena/enota brez DDV v EUR]]*Sklop1345[[#This Row],[Okvirna količina]]</f>
        <v>0</v>
      </c>
      <c r="T23" s="121">
        <f>+Sklop1345[[#This Row],[Končna cena/enoto mere (EUR) z DDV]]*Sklop1345[[#This Row],[Okvirna količina]]</f>
        <v>0</v>
      </c>
      <c r="U23" s="112"/>
    </row>
    <row r="24" spans="1:21" s="6" customFormat="1" ht="28.5" x14ac:dyDescent="0.25">
      <c r="A24" s="162" t="s">
        <v>43</v>
      </c>
      <c r="B24" s="133" t="s">
        <v>170</v>
      </c>
      <c r="C24" s="96">
        <v>1</v>
      </c>
      <c r="D24" s="96" t="s">
        <v>107</v>
      </c>
      <c r="E24" s="132"/>
      <c r="F24" s="115" t="s">
        <v>103</v>
      </c>
      <c r="G24" s="98" t="s">
        <v>107</v>
      </c>
      <c r="H2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4" s="118" t="str">
        <f>IF(Sklop1345[[#This Row],[ZAHTEVANA SHEMA KAKOVOSTI]]&lt;&gt;"",Sklop1345[[#This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+Sklop1345[[#This Row],[cena/enota brez DDV v EUR]]*Sklop1345[[#This Row],[Stopnja DDV (%)]]</f>
        <v>0</v>
      </c>
      <c r="R24" s="111">
        <f>+Sklop1345[[#This Row],[cena/enota brez DDV v EUR]]+Sklop1345[[#This Row],[Davek (EUR)]]</f>
        <v>0</v>
      </c>
      <c r="S24" s="111">
        <f>+Sklop1345[[#This Row],[cena/enota brez DDV v EUR]]*Sklop1345[[#This Row],[Okvirna količina]]</f>
        <v>0</v>
      </c>
      <c r="T24" s="121">
        <f>+Sklop1345[[#This Row],[Končna cena/enoto mere (EUR) z DDV]]*Sklop1345[[#This Row],[Okvirna količina]]</f>
        <v>0</v>
      </c>
      <c r="U24" s="112"/>
    </row>
    <row r="25" spans="1:21" s="6" customFormat="1" ht="28.5" x14ac:dyDescent="0.25">
      <c r="A25" s="162" t="s">
        <v>44</v>
      </c>
      <c r="B25" s="133" t="s">
        <v>171</v>
      </c>
      <c r="C25" s="96">
        <v>1</v>
      </c>
      <c r="D25" s="96" t="s">
        <v>107</v>
      </c>
      <c r="E25" s="124" t="s">
        <v>99</v>
      </c>
      <c r="F25" s="115" t="s">
        <v>118</v>
      </c>
      <c r="G25" s="98" t="s">
        <v>107</v>
      </c>
      <c r="H25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25" s="118">
        <f>IF(Sklop1345[[#This Row],[ZAHTEVANA SHEMA KAKOVOSTI]]&lt;&gt;"",Sklop1345[[#This Row],[Preračunana masa/volumen/kos na enoto kg]],"")</f>
        <v>50</v>
      </c>
      <c r="J25" s="107"/>
      <c r="K25" s="119"/>
      <c r="L25" s="119"/>
      <c r="M25" s="120"/>
      <c r="N25" s="109"/>
      <c r="O25" s="109"/>
      <c r="P25" s="110"/>
      <c r="Q25" s="111">
        <f>+Sklop1345[[#This Row],[cena/enota brez DDV v EUR]]*Sklop1345[[#This Row],[Stopnja DDV (%)]]</f>
        <v>0</v>
      </c>
      <c r="R25" s="111">
        <f>+Sklop1345[[#This Row],[cena/enota brez DDV v EUR]]+Sklop1345[[#This Row],[Davek (EUR)]]</f>
        <v>0</v>
      </c>
      <c r="S25" s="111">
        <f>+Sklop1345[[#This Row],[cena/enota brez DDV v EUR]]*Sklop1345[[#This Row],[Okvirna količina]]</f>
        <v>0</v>
      </c>
      <c r="T25" s="121">
        <f>+Sklop1345[[#This Row],[Končna cena/enoto mere (EUR) z DDV]]*Sklop1345[[#This Row],[Okvirna količina]]</f>
        <v>0</v>
      </c>
      <c r="U25" s="257">
        <v>1</v>
      </c>
    </row>
    <row r="26" spans="1:21" s="6" customFormat="1" ht="28.5" x14ac:dyDescent="0.25">
      <c r="A26" s="162" t="s">
        <v>45</v>
      </c>
      <c r="B26" s="133" t="s">
        <v>172</v>
      </c>
      <c r="C26" s="96">
        <v>1</v>
      </c>
      <c r="D26" s="96" t="s">
        <v>107</v>
      </c>
      <c r="E26" s="96"/>
      <c r="F26" s="97">
        <v>500</v>
      </c>
      <c r="G26" s="98" t="s">
        <v>107</v>
      </c>
      <c r="H2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6" s="99" t="str">
        <f>IF(Sklop1345[[#This Row],[ZAHTEVANA SHEMA KAKOVOSTI]]&lt;&gt;"",Sklop1345[[#This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+Sklop1345[[#This Row],[cena/enota brez DDV v EUR]]*Sklop1345[[#This Row],[Stopnja DDV (%)]]</f>
        <v>0</v>
      </c>
      <c r="R26" s="111">
        <f>+Sklop1345[[#This Row],[cena/enota brez DDV v EUR]]+Sklop1345[[#This Row],[Davek (EUR)]]</f>
        <v>0</v>
      </c>
      <c r="S26" s="111">
        <f>+Sklop1345[[#This Row],[cena/enota brez DDV v EUR]]*Sklop1345[[#This Row],[Okvirna količina]]</f>
        <v>0</v>
      </c>
      <c r="T26" s="111">
        <f>+Sklop1345[[#This Row],[Končna cena/enoto mere (EUR) z DDV]]*Sklop1345[[#This Row],[Okvirna količina]]</f>
        <v>0</v>
      </c>
      <c r="U26" s="112"/>
    </row>
    <row r="27" spans="1:21" s="6" customFormat="1" ht="28.5" x14ac:dyDescent="0.25">
      <c r="A27" s="162" t="s">
        <v>46</v>
      </c>
      <c r="B27" s="133" t="s">
        <v>173</v>
      </c>
      <c r="C27" s="96">
        <v>1</v>
      </c>
      <c r="D27" s="96" t="s">
        <v>107</v>
      </c>
      <c r="E27" s="96"/>
      <c r="F27" s="97">
        <v>120</v>
      </c>
      <c r="G27" s="98" t="s">
        <v>107</v>
      </c>
      <c r="H2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</v>
      </c>
      <c r="I27" s="99" t="str">
        <f>IF(Sklop1345[[#This Row],[ZAHTEVANA SHEMA KAKOVOSTI]]&lt;&gt;"",Sklop1345[[#This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+Sklop1345[[#This Row],[cena/enota brez DDV v EUR]]*Sklop1345[[#This Row],[Stopnja DDV (%)]]</f>
        <v>0</v>
      </c>
      <c r="R27" s="111">
        <f>+Sklop1345[[#This Row],[cena/enota brez DDV v EUR]]+Sklop1345[[#This Row],[Davek (EUR)]]</f>
        <v>0</v>
      </c>
      <c r="S27" s="111">
        <f>+Sklop1345[[#This Row],[cena/enota brez DDV v EUR]]*Sklop1345[[#This Row],[Okvirna količina]]</f>
        <v>0</v>
      </c>
      <c r="T27" s="111">
        <f>+Sklop1345[[#This Row],[Končna cena/enoto mere (EUR) z DDV]]*Sklop1345[[#This Row],[Okvirna količina]]</f>
        <v>0</v>
      </c>
      <c r="U27" s="112"/>
    </row>
    <row r="28" spans="1:21" s="6" customFormat="1" ht="33" x14ac:dyDescent="0.25">
      <c r="A28" s="162" t="s">
        <v>47</v>
      </c>
      <c r="B28" s="133" t="s">
        <v>174</v>
      </c>
      <c r="C28" s="96">
        <v>1</v>
      </c>
      <c r="D28" s="96" t="s">
        <v>107</v>
      </c>
      <c r="E28" s="96"/>
      <c r="F28" s="97">
        <v>200</v>
      </c>
      <c r="G28" s="98" t="s">
        <v>107</v>
      </c>
      <c r="H2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8" s="99" t="str">
        <f>IF(Sklop1345[[#This Row],[ZAHTEVANA SHEMA KAKOVOSTI]]&lt;&gt;"",Sklop1345[[#This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+Sklop1345[[#This Row],[cena/enota brez DDV v EUR]]*Sklop1345[[#This Row],[Stopnja DDV (%)]]</f>
        <v>0</v>
      </c>
      <c r="R28" s="111">
        <f>+Sklop1345[[#This Row],[cena/enota brez DDV v EUR]]+Sklop1345[[#This Row],[Davek (EUR)]]</f>
        <v>0</v>
      </c>
      <c r="S28" s="111">
        <f>+Sklop1345[[#This Row],[cena/enota brez DDV v EUR]]*Sklop1345[[#This Row],[Okvirna količina]]</f>
        <v>0</v>
      </c>
      <c r="T28" s="111">
        <f>+Sklop1345[[#This Row],[Končna cena/enoto mere (EUR) z DDV]]*Sklop1345[[#This Row],[Okvirna količina]]</f>
        <v>0</v>
      </c>
      <c r="U28" s="112"/>
    </row>
    <row r="29" spans="1:21" s="6" customFormat="1" ht="28.5" x14ac:dyDescent="0.25">
      <c r="A29" s="162" t="s">
        <v>48</v>
      </c>
      <c r="B29" s="133" t="s">
        <v>175</v>
      </c>
      <c r="C29" s="96">
        <v>1</v>
      </c>
      <c r="D29" s="96" t="s">
        <v>107</v>
      </c>
      <c r="E29" s="96"/>
      <c r="F29" s="97">
        <v>700</v>
      </c>
      <c r="G29" s="98" t="s">
        <v>107</v>
      </c>
      <c r="H2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29" s="99" t="str">
        <f>IF(Sklop1345[[#This Row],[ZAHTEVANA SHEMA KAKOVOSTI]]&lt;&gt;"",Sklop1345[[#This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+Sklop1345[[#This Row],[cena/enota brez DDV v EUR]]*Sklop1345[[#This Row],[Stopnja DDV (%)]]</f>
        <v>0</v>
      </c>
      <c r="R29" s="111">
        <f>+Sklop1345[[#This Row],[cena/enota brez DDV v EUR]]+Sklop1345[[#This Row],[Davek (EUR)]]</f>
        <v>0</v>
      </c>
      <c r="S29" s="111">
        <f>+Sklop1345[[#This Row],[cena/enota brez DDV v EUR]]*Sklop1345[[#This Row],[Okvirna količina]]</f>
        <v>0</v>
      </c>
      <c r="T29" s="111">
        <f>+Sklop1345[[#This Row],[Končna cena/enoto mere (EUR) z DDV]]*Sklop1345[[#This Row],[Okvirna količina]]</f>
        <v>0</v>
      </c>
      <c r="U29" s="112"/>
    </row>
    <row r="30" spans="1:21" s="6" customFormat="1" ht="28.5" x14ac:dyDescent="0.25">
      <c r="A30" s="162" t="s">
        <v>49</v>
      </c>
      <c r="B30" s="133" t="s">
        <v>176</v>
      </c>
      <c r="C30" s="96">
        <v>1</v>
      </c>
      <c r="D30" s="96" t="s">
        <v>107</v>
      </c>
      <c r="E30" s="96"/>
      <c r="F30" s="97">
        <v>150</v>
      </c>
      <c r="G30" s="98" t="s">
        <v>107</v>
      </c>
      <c r="H3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0" s="99" t="str">
        <f>IF(Sklop1345[[#This Row],[ZAHTEVANA SHEMA KAKOVOSTI]]&lt;&gt;"",Sklop1345[[#This Row],[Preračunana masa/volumen/kos na enoto kg]],"")</f>
        <v/>
      </c>
      <c r="J30" s="107"/>
      <c r="K30" s="108"/>
      <c r="L30" s="108"/>
      <c r="M30" s="102"/>
      <c r="N30" s="109"/>
      <c r="O30" s="103"/>
      <c r="P30" s="110"/>
      <c r="Q30" s="111">
        <f>+Sklop1345[[#This Row],[cena/enota brez DDV v EUR]]*Sklop1345[[#This Row],[Stopnja DDV (%)]]</f>
        <v>0</v>
      </c>
      <c r="R30" s="111">
        <f>+Sklop1345[[#This Row],[cena/enota brez DDV v EUR]]+Sklop1345[[#This Row],[Davek (EUR)]]</f>
        <v>0</v>
      </c>
      <c r="S30" s="111">
        <f>+Sklop1345[[#This Row],[cena/enota brez DDV v EUR]]*Sklop1345[[#This Row],[Okvirna količina]]</f>
        <v>0</v>
      </c>
      <c r="T30" s="111">
        <f>+Sklop1345[[#This Row],[Končna cena/enoto mere (EUR) z DDV]]*Sklop1345[[#This Row],[Okvirna količina]]</f>
        <v>0</v>
      </c>
      <c r="U30" s="112"/>
    </row>
    <row r="31" spans="1:21" s="6" customFormat="1" ht="28.5" x14ac:dyDescent="0.25">
      <c r="A31" s="162" t="s">
        <v>57</v>
      </c>
      <c r="B31" s="133" t="s">
        <v>177</v>
      </c>
      <c r="C31" s="96">
        <v>1</v>
      </c>
      <c r="D31" s="96" t="s">
        <v>107</v>
      </c>
      <c r="E31" s="96"/>
      <c r="F31" s="97">
        <v>200</v>
      </c>
      <c r="G31" s="98" t="s">
        <v>107</v>
      </c>
      <c r="H31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31" s="99" t="str">
        <f>IF(Sklop1345[[#This Row],[ZAHTEVANA SHEMA KAKOVOSTI]]&lt;&gt;"",Sklop1345[[#This Row],[Preračunana masa/volumen/kos na enoto kg]],"")</f>
        <v/>
      </c>
      <c r="J31" s="107"/>
      <c r="K31" s="108"/>
      <c r="L31" s="108"/>
      <c r="M31" s="102"/>
      <c r="N31" s="109"/>
      <c r="O31" s="103"/>
      <c r="P31" s="110"/>
      <c r="Q31" s="111">
        <f>+Sklop1345[[#This Row],[cena/enota brez DDV v EUR]]*Sklop1345[[#This Row],[Stopnja DDV (%)]]</f>
        <v>0</v>
      </c>
      <c r="R31" s="111">
        <f>+Sklop1345[[#This Row],[cena/enota brez DDV v EUR]]+Sklop1345[[#This Row],[Davek (EUR)]]</f>
        <v>0</v>
      </c>
      <c r="S31" s="111">
        <f>+Sklop1345[[#This Row],[cena/enota brez DDV v EUR]]*Sklop1345[[#This Row],[Okvirna količina]]</f>
        <v>0</v>
      </c>
      <c r="T31" s="111">
        <f>+Sklop1345[[#This Row],[Končna cena/enoto mere (EUR) z DDV]]*Sklop1345[[#This Row],[Okvirna količina]]</f>
        <v>0</v>
      </c>
      <c r="U31" s="112"/>
    </row>
    <row r="32" spans="1:21" s="6" customFormat="1" ht="28.5" x14ac:dyDescent="0.25">
      <c r="A32" s="162" t="s">
        <v>58</v>
      </c>
      <c r="B32" s="133" t="s">
        <v>186</v>
      </c>
      <c r="C32" s="96">
        <v>1</v>
      </c>
      <c r="D32" s="96" t="s">
        <v>107</v>
      </c>
      <c r="E32" s="96"/>
      <c r="F32" s="97">
        <v>130</v>
      </c>
      <c r="G32" s="98" t="s">
        <v>107</v>
      </c>
      <c r="H32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130</v>
      </c>
      <c r="I32" s="99" t="str">
        <f>IF(Sklop1345[[#This Row],[ZAHTEVANA SHEMA KAKOVOSTI]]&lt;&gt;"",Sklop1345[[#This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+Sklop1345[[#This Row],[cena/enota brez DDV v EUR]]*Sklop1345[[#This Row],[Stopnja DDV (%)]]</f>
        <v>0</v>
      </c>
      <c r="R32" s="111">
        <f>+Sklop1345[[#This Row],[cena/enota brez DDV v EUR]]+Sklop1345[[#This Row],[Davek (EUR)]]</f>
        <v>0</v>
      </c>
      <c r="S32" s="111">
        <f>+Sklop1345[[#This Row],[cena/enota brez DDV v EUR]]*Sklop1345[[#This Row],[Okvirna količina]]</f>
        <v>0</v>
      </c>
      <c r="T32" s="111">
        <f>+Sklop1345[[#This Row],[Končna cena/enoto mere (EUR) z DDV]]*Sklop1345[[#This Row],[Okvirna količina]]</f>
        <v>0</v>
      </c>
      <c r="U32" s="112"/>
    </row>
    <row r="33" spans="1:21" s="6" customFormat="1" ht="28.5" x14ac:dyDescent="0.25">
      <c r="A33" s="162" t="s">
        <v>62</v>
      </c>
      <c r="B33" s="113" t="s">
        <v>700</v>
      </c>
      <c r="C33" s="211">
        <v>1</v>
      </c>
      <c r="D33" s="114" t="s">
        <v>107</v>
      </c>
      <c r="E33" s="226"/>
      <c r="F33" s="115" t="s">
        <v>120</v>
      </c>
      <c r="G33" s="116" t="s">
        <v>107</v>
      </c>
      <c r="H33" s="216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3" s="217" t="str">
        <f>IF(Sklop1345[[#This Row],[ZAHTEVANA SHEMA KAKOVOSTI]]&lt;&gt;"",Sklop1345[[#This Row],[Preračunana masa/volumen/kos na enoto kg]],"")</f>
        <v/>
      </c>
      <c r="J33" s="218"/>
      <c r="K33" s="219"/>
      <c r="L33" s="219"/>
      <c r="M33" s="220"/>
      <c r="N33" s="221"/>
      <c r="O33" s="221"/>
      <c r="P33" s="222"/>
      <c r="Q33" s="223">
        <f>+Sklop1345[[#This Row],[cena/enota brez DDV v EUR]]*Sklop1345[[#This Row],[Stopnja DDV (%)]]</f>
        <v>0</v>
      </c>
      <c r="R33" s="223">
        <f>+Sklop1345[[#This Row],[cena/enota brez DDV v EUR]]+Sklop1345[[#This Row],[Davek (EUR)]]</f>
        <v>0</v>
      </c>
      <c r="S33" s="223">
        <f>+Sklop1345[[#This Row],[cena/enota brez DDV v EUR]]*Sklop1345[[#This Row],[Okvirna količina]]</f>
        <v>0</v>
      </c>
      <c r="T33" s="224">
        <f>+Sklop1345[[#This Row],[Končna cena/enoto mere (EUR) z DDV]]*Sklop1345[[#This Row],[Okvirna količina]]</f>
        <v>0</v>
      </c>
      <c r="U33" s="225"/>
    </row>
    <row r="34" spans="1:21" s="6" customFormat="1" ht="28.5" x14ac:dyDescent="0.25">
      <c r="A34" s="162" t="s">
        <v>63</v>
      </c>
      <c r="B34" s="113" t="s">
        <v>701</v>
      </c>
      <c r="C34" s="96">
        <v>1</v>
      </c>
      <c r="D34" s="114" t="s">
        <v>107</v>
      </c>
      <c r="E34" s="132"/>
      <c r="F34" s="115" t="s">
        <v>118</v>
      </c>
      <c r="G34" s="116" t="s">
        <v>107</v>
      </c>
      <c r="H3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4" s="118" t="str">
        <f>IF(Sklop1345[[#This Row],[ZAHTEVANA SHEMA KAKOVOSTI]]&lt;&gt;"",Sklop1345[[#This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+Sklop1345[[#This Row],[cena/enota brez DDV v EUR]]*Sklop1345[[#This Row],[Stopnja DDV (%)]]</f>
        <v>0</v>
      </c>
      <c r="R34" s="111">
        <f>+Sklop1345[[#This Row],[cena/enota brez DDV v EUR]]+Sklop1345[[#This Row],[Davek (EUR)]]</f>
        <v>0</v>
      </c>
      <c r="S34" s="111">
        <f>+Sklop1345[[#This Row],[cena/enota brez DDV v EUR]]*Sklop1345[[#This Row],[Okvirna količina]]</f>
        <v>0</v>
      </c>
      <c r="T34" s="121">
        <f>+Sklop1345[[#This Row],[Končna cena/enoto mere (EUR) z DDV]]*Sklop1345[[#This Row],[Okvirna količina]]</f>
        <v>0</v>
      </c>
      <c r="U34" s="112"/>
    </row>
    <row r="35" spans="1:21" s="6" customFormat="1" ht="33" x14ac:dyDescent="0.25">
      <c r="A35" s="162" t="s">
        <v>64</v>
      </c>
      <c r="B35" s="133" t="s">
        <v>178</v>
      </c>
      <c r="C35" s="96">
        <v>1</v>
      </c>
      <c r="D35" s="96" t="s">
        <v>107</v>
      </c>
      <c r="E35" s="96"/>
      <c r="F35" s="97">
        <v>80</v>
      </c>
      <c r="G35" s="98" t="s">
        <v>107</v>
      </c>
      <c r="H3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5" s="99" t="str">
        <f>IF(Sklop1345[[#This Row],[ZAHTEVANA SHEMA KAKOVOSTI]]&lt;&gt;"",Sklop1345[[#This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+Sklop1345[[#This Row],[cena/enota brez DDV v EUR]]*Sklop1345[[#This Row],[Stopnja DDV (%)]]</f>
        <v>0</v>
      </c>
      <c r="R35" s="111">
        <f>+Sklop1345[[#This Row],[cena/enota brez DDV v EUR]]+Sklop1345[[#This Row],[Davek (EUR)]]</f>
        <v>0</v>
      </c>
      <c r="S35" s="111">
        <f>+Sklop1345[[#This Row],[cena/enota brez DDV v EUR]]*Sklop1345[[#This Row],[Okvirna količina]]</f>
        <v>0</v>
      </c>
      <c r="T35" s="111">
        <f>+Sklop1345[[#This Row],[Končna cena/enoto mere (EUR) z DDV]]*Sklop1345[[#This Row],[Okvirna količina]]</f>
        <v>0</v>
      </c>
      <c r="U35" s="112"/>
    </row>
    <row r="36" spans="1:21" s="6" customFormat="1" ht="33" x14ac:dyDescent="0.25">
      <c r="A36" s="162" t="s">
        <v>65</v>
      </c>
      <c r="B36" s="133" t="s">
        <v>179</v>
      </c>
      <c r="C36" s="96">
        <v>1</v>
      </c>
      <c r="D36" s="96" t="s">
        <v>107</v>
      </c>
      <c r="E36" s="96"/>
      <c r="F36" s="97">
        <v>150</v>
      </c>
      <c r="G36" s="98" t="s">
        <v>107</v>
      </c>
      <c r="H3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6" s="99" t="str">
        <f>IF(Sklop1345[[#This Row],[ZAHTEVANA SHEMA KAKOVOSTI]]&lt;&gt;"",Sklop1345[[#This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+Sklop1345[[#This Row],[cena/enota brez DDV v EUR]]*Sklop1345[[#This Row],[Stopnja DDV (%)]]</f>
        <v>0</v>
      </c>
      <c r="R36" s="111">
        <f>+Sklop1345[[#This Row],[cena/enota brez DDV v EUR]]+Sklop1345[[#This Row],[Davek (EUR)]]</f>
        <v>0</v>
      </c>
      <c r="S36" s="111">
        <f>+Sklop1345[[#This Row],[cena/enota brez DDV v EUR]]*Sklop1345[[#This Row],[Okvirna količina]]</f>
        <v>0</v>
      </c>
      <c r="T36" s="111">
        <f>+Sklop1345[[#This Row],[Končna cena/enoto mere (EUR) z DDV]]*Sklop1345[[#This Row],[Okvirna količina]]</f>
        <v>0</v>
      </c>
      <c r="U36" s="112"/>
    </row>
    <row r="37" spans="1:21" s="6" customFormat="1" ht="33" x14ac:dyDescent="0.25">
      <c r="A37" s="162" t="s">
        <v>66</v>
      </c>
      <c r="B37" s="133" t="s">
        <v>180</v>
      </c>
      <c r="C37" s="96">
        <v>1</v>
      </c>
      <c r="D37" s="96" t="s">
        <v>107</v>
      </c>
      <c r="E37" s="96"/>
      <c r="F37" s="97">
        <v>330</v>
      </c>
      <c r="G37" s="98" t="s">
        <v>107</v>
      </c>
      <c r="H3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330</v>
      </c>
      <c r="I37" s="99" t="str">
        <f>IF(Sklop1345[[#This Row],[ZAHTEVANA SHEMA KAKOVOSTI]]&lt;&gt;"",Sklop1345[[#This Row],[Preračunana masa/volumen/kos na enoto kg]],"")</f>
        <v/>
      </c>
      <c r="J37" s="107"/>
      <c r="K37" s="108"/>
      <c r="L37" s="108"/>
      <c r="M37" s="102"/>
      <c r="N37" s="109"/>
      <c r="O37" s="103"/>
      <c r="P37" s="110"/>
      <c r="Q37" s="111">
        <f>+Sklop1345[[#This Row],[cena/enota brez DDV v EUR]]*Sklop1345[[#This Row],[Stopnja DDV (%)]]</f>
        <v>0</v>
      </c>
      <c r="R37" s="111">
        <f>+Sklop1345[[#This Row],[cena/enota brez DDV v EUR]]+Sklop1345[[#This Row],[Davek (EUR)]]</f>
        <v>0</v>
      </c>
      <c r="S37" s="111">
        <f>+Sklop1345[[#This Row],[cena/enota brez DDV v EUR]]*Sklop1345[[#This Row],[Okvirna količina]]</f>
        <v>0</v>
      </c>
      <c r="T37" s="111">
        <f>+Sklop1345[[#This Row],[Končna cena/enoto mere (EUR) z DDV]]*Sklop1345[[#This Row],[Okvirna količina]]</f>
        <v>0</v>
      </c>
      <c r="U37" s="112"/>
    </row>
    <row r="38" spans="1:21" s="6" customFormat="1" ht="28.5" x14ac:dyDescent="0.25">
      <c r="A38" s="162" t="s">
        <v>67</v>
      </c>
      <c r="B38" s="133" t="s">
        <v>181</v>
      </c>
      <c r="C38" s="96">
        <v>1</v>
      </c>
      <c r="D38" s="96" t="s">
        <v>107</v>
      </c>
      <c r="E38" s="96"/>
      <c r="F38" s="97">
        <v>220</v>
      </c>
      <c r="G38" s="98" t="s">
        <v>107</v>
      </c>
      <c r="H3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220</v>
      </c>
      <c r="I38" s="99" t="str">
        <f>IF(Sklop1345[[#This Row],[ZAHTEVANA SHEMA KAKOVOSTI]]&lt;&gt;"",Sklop1345[[#This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+Sklop1345[[#This Row],[cena/enota brez DDV v EUR]]*Sklop1345[[#This Row],[Stopnja DDV (%)]]</f>
        <v>0</v>
      </c>
      <c r="R38" s="111">
        <f>+Sklop1345[[#This Row],[cena/enota brez DDV v EUR]]+Sklop1345[[#This Row],[Davek (EUR)]]</f>
        <v>0</v>
      </c>
      <c r="S38" s="111">
        <f>+Sklop1345[[#This Row],[cena/enota brez DDV v EUR]]*Sklop1345[[#This Row],[Okvirna količina]]</f>
        <v>0</v>
      </c>
      <c r="T38" s="111">
        <f>+Sklop1345[[#This Row],[Končna cena/enoto mere (EUR) z DDV]]*Sklop1345[[#This Row],[Okvirna količina]]</f>
        <v>0</v>
      </c>
      <c r="U38" s="112"/>
    </row>
    <row r="39" spans="1:21" s="6" customFormat="1" ht="28.5" x14ac:dyDescent="0.25">
      <c r="A39" s="162" t="s">
        <v>68</v>
      </c>
      <c r="B39" s="133" t="s">
        <v>182</v>
      </c>
      <c r="C39" s="96">
        <v>1</v>
      </c>
      <c r="D39" s="96" t="s">
        <v>107</v>
      </c>
      <c r="E39" s="96"/>
      <c r="F39" s="97">
        <v>100</v>
      </c>
      <c r="G39" s="98" t="s">
        <v>107</v>
      </c>
      <c r="H3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9" s="99" t="str">
        <f>IF(Sklop1345[[#This Row],[ZAHTEVANA SHEMA KAKOVOSTI]]&lt;&gt;"",Sklop1345[[#This Row],[Preračunana masa/volumen/kos na enoto kg]],"")</f>
        <v/>
      </c>
      <c r="J39" s="107"/>
      <c r="K39" s="108"/>
      <c r="L39" s="108"/>
      <c r="M39" s="102"/>
      <c r="N39" s="109"/>
      <c r="O39" s="103"/>
      <c r="P39" s="110"/>
      <c r="Q39" s="111">
        <f>+Sklop1345[[#This Row],[cena/enota brez DDV v EUR]]*Sklop1345[[#This Row],[Stopnja DDV (%)]]</f>
        <v>0</v>
      </c>
      <c r="R39" s="111">
        <f>+Sklop1345[[#This Row],[cena/enota brez DDV v EUR]]+Sklop1345[[#This Row],[Davek (EUR)]]</f>
        <v>0</v>
      </c>
      <c r="S39" s="111">
        <f>+Sklop1345[[#This Row],[cena/enota brez DDV v EUR]]*Sklop1345[[#This Row],[Okvirna količina]]</f>
        <v>0</v>
      </c>
      <c r="T39" s="111">
        <f>+Sklop1345[[#This Row],[Končna cena/enoto mere (EUR) z DDV]]*Sklop1345[[#This Row],[Okvirna količina]]</f>
        <v>0</v>
      </c>
      <c r="U39" s="112"/>
    </row>
    <row r="40" spans="1:21" ht="15" x14ac:dyDescent="0.25">
      <c r="A40" s="164" t="s">
        <v>50</v>
      </c>
      <c r="B40" s="165"/>
      <c r="C40" s="166"/>
      <c r="D40" s="166"/>
      <c r="E40" s="167"/>
      <c r="F40" s="167"/>
      <c r="G40" s="168"/>
      <c r="H40" s="169">
        <f>SUBTOTAL(109,Sklop1345[Preračunana masa/volumen/kos na enoto kg])</f>
        <v>8725</v>
      </c>
      <c r="I40" s="169">
        <f>SUBTOTAL(109,Sklop1345[Živila iz shem kakovosti (kg)])</f>
        <v>2340</v>
      </c>
      <c r="J40" s="170"/>
      <c r="K40" s="171"/>
      <c r="L40" s="171"/>
      <c r="M40" s="172"/>
      <c r="N40" s="173"/>
      <c r="O40" s="173"/>
      <c r="P40" s="173"/>
      <c r="Q40" s="174"/>
      <c r="R40" s="175"/>
      <c r="S40" s="174">
        <f>SUBTOTAL(109,Sklop1345[Vrednost za okvirno količino (EUR) brez DDV])</f>
        <v>0</v>
      </c>
      <c r="T40" s="174">
        <f>SUBTOTAL(109,Sklop1345[Vrednost za okvirno količino (EUR) z DDV])</f>
        <v>0</v>
      </c>
      <c r="U40" s="176">
        <f>SUBTOTAL(103,Sklop1345[Shema kakovosti
(nacionalne, evropske)
])</f>
        <v>6</v>
      </c>
    </row>
    <row r="41" spans="1:21" ht="15" x14ac:dyDescent="0.25">
      <c r="A41" s="182" t="s">
        <v>51</v>
      </c>
      <c r="B41" s="183"/>
      <c r="C41" s="184"/>
      <c r="D41" s="184"/>
      <c r="E41" s="185"/>
      <c r="F41" s="23"/>
      <c r="G41" s="24"/>
      <c r="H41" s="25"/>
      <c r="I41" s="25"/>
      <c r="J41" s="25"/>
      <c r="K41" s="25"/>
      <c r="L41" s="19"/>
      <c r="M41" s="19"/>
      <c r="N41" s="19"/>
      <c r="O41" s="19"/>
      <c r="P41" s="19"/>
      <c r="Q41" s="182"/>
      <c r="R41" s="182"/>
      <c r="S41" s="182"/>
      <c r="T41" s="182"/>
      <c r="U41" s="18"/>
    </row>
    <row r="42" spans="1:21" x14ac:dyDescent="0.25">
      <c r="A42" s="7" t="s">
        <v>52</v>
      </c>
      <c r="B42" s="66"/>
      <c r="C42" s="67"/>
      <c r="D42" s="67"/>
      <c r="E42" s="68"/>
    </row>
    <row r="43" spans="1:21" x14ac:dyDescent="0.25">
      <c r="A43" s="69" t="s">
        <v>53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74" t="s">
        <v>54</v>
      </c>
      <c r="B44" s="75"/>
      <c r="C44" s="75"/>
      <c r="D44" s="75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5">
      <c r="A45" s="77" t="s">
        <v>55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294" t="s">
        <v>56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N46" s="72"/>
      <c r="O46" s="72"/>
      <c r="P46" s="72"/>
      <c r="Q46" s="72"/>
      <c r="R46" s="72"/>
    </row>
    <row r="47" spans="1:21" x14ac:dyDescent="0.25">
      <c r="A47" s="84"/>
      <c r="B47" s="84"/>
      <c r="C47" s="84"/>
      <c r="D47" s="84"/>
      <c r="E47" s="84"/>
      <c r="F47" s="78"/>
      <c r="G47" s="84"/>
      <c r="H47" s="84"/>
      <c r="I47" s="84"/>
      <c r="J47" s="84"/>
      <c r="K47" s="84"/>
      <c r="L47" s="84"/>
      <c r="N47" s="72"/>
      <c r="O47" s="72"/>
      <c r="P47" s="72"/>
      <c r="Q47" s="72"/>
      <c r="R47" s="72"/>
    </row>
    <row r="48" spans="1:21" x14ac:dyDescent="0.25">
      <c r="A48" s="295" t="s">
        <v>805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296"/>
      <c r="P48" s="72"/>
      <c r="Q48" s="72"/>
      <c r="R48" s="72"/>
    </row>
    <row r="49" spans="1:22" ht="32.25" customHeight="1" x14ac:dyDescent="0.25">
      <c r="A49" s="297" t="s">
        <v>806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97" t="s">
        <v>807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59"/>
      <c r="L50" s="260"/>
      <c r="M50" s="260"/>
      <c r="N50" s="260"/>
      <c r="O50" s="260"/>
      <c r="P50" s="72"/>
      <c r="Q50" s="72"/>
      <c r="R50" s="72"/>
    </row>
    <row r="51" spans="1:22" x14ac:dyDescent="0.25">
      <c r="A51" s="261" t="s">
        <v>808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59"/>
      <c r="L51" s="260"/>
      <c r="M51" s="260"/>
      <c r="N51" s="260"/>
      <c r="O51" s="260"/>
      <c r="P51" s="72"/>
      <c r="Q51" s="72"/>
      <c r="R51" s="72"/>
    </row>
    <row r="52" spans="1:22" x14ac:dyDescent="0.25">
      <c r="A52" s="261" t="s">
        <v>809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59"/>
      <c r="L52" s="260"/>
      <c r="M52" s="260"/>
      <c r="N52" s="260"/>
      <c r="O52" s="260"/>
      <c r="P52" s="72"/>
      <c r="Q52" s="72"/>
      <c r="R52" s="72"/>
    </row>
    <row r="53" spans="1:22" s="2" customFormat="1" ht="43.5" customHeight="1" x14ac:dyDescent="0.25">
      <c r="A53" s="299" t="s">
        <v>810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59"/>
      <c r="L53" s="260"/>
      <c r="M53" s="260"/>
      <c r="N53" s="260"/>
      <c r="O53" s="260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</sheetData>
  <protectedRanges>
    <protectedRange sqref="U1:U47 J1:P47 U54:U1048576 J54:P1048576" name="Obseg1"/>
    <protectedRange sqref="J48:P53 U48:U53" name="Obseg1_1"/>
  </protectedRanges>
  <mergeCells count="13">
    <mergeCell ref="A48:O48"/>
    <mergeCell ref="A49:J49"/>
    <mergeCell ref="A50:J50"/>
    <mergeCell ref="A53:J53"/>
    <mergeCell ref="B11:E11"/>
    <mergeCell ref="B12:F12"/>
    <mergeCell ref="A46:L46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31" zoomScaleNormal="10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187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33" x14ac:dyDescent="0.25">
      <c r="A15" s="162" t="s">
        <v>34</v>
      </c>
      <c r="B15" s="133" t="s">
        <v>190</v>
      </c>
      <c r="C15" s="96">
        <v>1</v>
      </c>
      <c r="D15" s="96" t="s">
        <v>107</v>
      </c>
      <c r="E15" s="96" t="s">
        <v>99</v>
      </c>
      <c r="F15" s="97">
        <v>200</v>
      </c>
      <c r="G15" s="98" t="s">
        <v>107</v>
      </c>
      <c r="H1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15" s="99">
        <f>IF(Sklop13456789[[#This Row],[ZAHTEVANA SHEMA KAKOVOSTI]]&lt;&gt;"",Sklop13456789[[#This Row],[Preračunana masa/volumen/kos na enoto kg]],"")</f>
        <v>200</v>
      </c>
      <c r="J15" s="100"/>
      <c r="K15" s="101"/>
      <c r="L15" s="101"/>
      <c r="M15" s="102"/>
      <c r="N15" s="103"/>
      <c r="O15" s="103"/>
      <c r="P15" s="104"/>
      <c r="Q15" s="105">
        <f>+Sklop13456789[[#This Row],[cena/enota brez DDV v EUR]]*Sklop13456789[[#This Row],[Stopnja DDV (%)]]</f>
        <v>0</v>
      </c>
      <c r="R15" s="105">
        <f>+Sklop13456789[[#This Row],[cena/enota brez DDV v EUR]]+Sklop13456789[[#This Row],[Davek (EUR)]]</f>
        <v>0</v>
      </c>
      <c r="S15" s="105">
        <f>+Sklop13456789[[#This Row],[cena/enota brez DDV v EUR]]*Sklop13456789[[#This Row],[Okvirna količina]]</f>
        <v>0</v>
      </c>
      <c r="T15" s="105">
        <f>+Sklop13456789[[#This Row],[Končna cena/enoto mere (EUR) z DDV]]*Sklop13456789[[#This Row],[Okvirna količina]]</f>
        <v>0</v>
      </c>
      <c r="U15" s="275">
        <v>1</v>
      </c>
    </row>
    <row r="16" spans="1:21" s="6" customFormat="1" ht="33" x14ac:dyDescent="0.25">
      <c r="A16" s="162" t="s">
        <v>35</v>
      </c>
      <c r="B16" s="133" t="s">
        <v>196</v>
      </c>
      <c r="C16" s="96">
        <v>1</v>
      </c>
      <c r="D16" s="96" t="s">
        <v>107</v>
      </c>
      <c r="E16" s="96" t="s">
        <v>99</v>
      </c>
      <c r="F16" s="97">
        <v>1100</v>
      </c>
      <c r="G16" s="98" t="s">
        <v>107</v>
      </c>
      <c r="H1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1100</v>
      </c>
      <c r="I16" s="99">
        <f>IF(Sklop13456789[[#This Row],[ZAHTEVANA SHEMA KAKOVOSTI]]&lt;&gt;"",Sklop13456789[[#This Row],[Preračunana masa/volumen/kos na enoto kg]],"")</f>
        <v>1100</v>
      </c>
      <c r="J16" s="107"/>
      <c r="K16" s="108"/>
      <c r="L16" s="108"/>
      <c r="M16" s="102"/>
      <c r="N16" s="109"/>
      <c r="O16" s="103"/>
      <c r="P16" s="110"/>
      <c r="Q16" s="111">
        <f>+Sklop13456789[[#This Row],[cena/enota brez DDV v EUR]]*Sklop13456789[[#This Row],[Stopnja DDV (%)]]</f>
        <v>0</v>
      </c>
      <c r="R16" s="111">
        <f>+Sklop13456789[[#This Row],[cena/enota brez DDV v EUR]]+Sklop13456789[[#This Row],[Davek (EUR)]]</f>
        <v>0</v>
      </c>
      <c r="S16" s="111">
        <f>+Sklop13456789[[#This Row],[cena/enota brez DDV v EUR]]*Sklop13456789[[#This Row],[Okvirna količina]]</f>
        <v>0</v>
      </c>
      <c r="T16" s="111">
        <f>+Sklop13456789[[#This Row],[Končna cena/enoto mere (EUR) z DDV]]*Sklop13456789[[#This Row],[Okvirna količina]]</f>
        <v>0</v>
      </c>
      <c r="U16" s="276">
        <v>1</v>
      </c>
    </row>
    <row r="17" spans="1:21" s="6" customFormat="1" ht="33" x14ac:dyDescent="0.25">
      <c r="A17" s="162" t="s">
        <v>36</v>
      </c>
      <c r="B17" s="133" t="s">
        <v>195</v>
      </c>
      <c r="C17" s="96">
        <v>1</v>
      </c>
      <c r="D17" s="96" t="s">
        <v>107</v>
      </c>
      <c r="E17" s="96" t="s">
        <v>99</v>
      </c>
      <c r="F17" s="97">
        <v>300</v>
      </c>
      <c r="G17" s="98" t="s">
        <v>107</v>
      </c>
      <c r="H1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17" s="99">
        <f>IF(Sklop13456789[[#This Row],[ZAHTEVANA SHEMA KAKOVOSTI]]&lt;&gt;"",Sklop13456789[[#This Row],[Preračunana masa/volumen/kos na enoto kg]],"")</f>
        <v>300</v>
      </c>
      <c r="J17" s="107"/>
      <c r="K17" s="108"/>
      <c r="L17" s="108"/>
      <c r="M17" s="102"/>
      <c r="N17" s="109"/>
      <c r="O17" s="103"/>
      <c r="P17" s="110"/>
      <c r="Q17" s="111">
        <f>+Sklop13456789[[#This Row],[cena/enota brez DDV v EUR]]*Sklop13456789[[#This Row],[Stopnja DDV (%)]]</f>
        <v>0</v>
      </c>
      <c r="R17" s="111">
        <f>+Sklop13456789[[#This Row],[cena/enota brez DDV v EUR]]+Sklop13456789[[#This Row],[Davek (EUR)]]</f>
        <v>0</v>
      </c>
      <c r="S17" s="111">
        <f>+Sklop13456789[[#This Row],[cena/enota brez DDV v EUR]]*Sklop13456789[[#This Row],[Okvirna količina]]</f>
        <v>0</v>
      </c>
      <c r="T17" s="111">
        <f>+Sklop13456789[[#This Row],[Končna cena/enoto mere (EUR) z DDV]]*Sklop13456789[[#This Row],[Okvirna količina]]</f>
        <v>0</v>
      </c>
      <c r="U17" s="276">
        <v>1</v>
      </c>
    </row>
    <row r="18" spans="1:21" s="6" customFormat="1" ht="16.5" x14ac:dyDescent="0.25">
      <c r="A18" s="162" t="s">
        <v>37</v>
      </c>
      <c r="B18" s="133" t="s">
        <v>191</v>
      </c>
      <c r="C18" s="96">
        <v>1</v>
      </c>
      <c r="D18" s="96" t="s">
        <v>107</v>
      </c>
      <c r="E18" s="96" t="s">
        <v>99</v>
      </c>
      <c r="F18" s="97">
        <v>50</v>
      </c>
      <c r="G18" s="98" t="s">
        <v>107</v>
      </c>
      <c r="H1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8" s="99">
        <f>IF(Sklop13456789[[#This Row],[ZAHTEVANA SHEMA KAKOVOSTI]]&lt;&gt;"",Sklop13456789[[#This Row],[Preračunana masa/volumen/kos na enoto kg]],"")</f>
        <v>50</v>
      </c>
      <c r="J18" s="107"/>
      <c r="K18" s="108"/>
      <c r="L18" s="108"/>
      <c r="M18" s="102"/>
      <c r="N18" s="109"/>
      <c r="O18" s="103"/>
      <c r="P18" s="110"/>
      <c r="Q18" s="111">
        <f>+Sklop13456789[[#This Row],[cena/enota brez DDV v EUR]]*Sklop13456789[[#This Row],[Stopnja DDV (%)]]</f>
        <v>0</v>
      </c>
      <c r="R18" s="111">
        <f>+Sklop13456789[[#This Row],[cena/enota brez DDV v EUR]]+Sklop13456789[[#This Row],[Davek (EUR)]]</f>
        <v>0</v>
      </c>
      <c r="S18" s="111">
        <f>+Sklop13456789[[#This Row],[cena/enota brez DDV v EUR]]*Sklop13456789[[#This Row],[Okvirna količina]]</f>
        <v>0</v>
      </c>
      <c r="T18" s="111">
        <f>+Sklop13456789[[#This Row],[Končna cena/enoto mere (EUR) z DDV]]*Sklop13456789[[#This Row],[Okvirna količina]]</f>
        <v>0</v>
      </c>
      <c r="U18" s="276">
        <v>1</v>
      </c>
    </row>
    <row r="19" spans="1:21" s="6" customFormat="1" ht="33" x14ac:dyDescent="0.25">
      <c r="A19" s="162" t="s">
        <v>38</v>
      </c>
      <c r="B19" s="133" t="s">
        <v>192</v>
      </c>
      <c r="C19" s="96">
        <v>1</v>
      </c>
      <c r="D19" s="96" t="s">
        <v>107</v>
      </c>
      <c r="E19" s="96" t="s">
        <v>99</v>
      </c>
      <c r="F19" s="97">
        <v>50</v>
      </c>
      <c r="G19" s="98" t="s">
        <v>107</v>
      </c>
      <c r="H1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9" s="99">
        <f>IF(Sklop13456789[[#This Row],[ZAHTEVANA SHEMA KAKOVOSTI]]&lt;&gt;"",Sklop13456789[[#This Row],[Preračunana masa/volumen/kos na enoto kg]],"")</f>
        <v>50</v>
      </c>
      <c r="J19" s="107"/>
      <c r="K19" s="108"/>
      <c r="L19" s="108"/>
      <c r="M19" s="102"/>
      <c r="N19" s="109"/>
      <c r="O19" s="103"/>
      <c r="P19" s="110"/>
      <c r="Q19" s="111">
        <f>+Sklop13456789[[#This Row],[cena/enota brez DDV v EUR]]*Sklop13456789[[#This Row],[Stopnja DDV (%)]]</f>
        <v>0</v>
      </c>
      <c r="R19" s="111">
        <f>+Sklop13456789[[#This Row],[cena/enota brez DDV v EUR]]+Sklop13456789[[#This Row],[Davek (EUR)]]</f>
        <v>0</v>
      </c>
      <c r="S19" s="111">
        <f>+Sklop13456789[[#This Row],[cena/enota brez DDV v EUR]]*Sklop13456789[[#This Row],[Okvirna količina]]</f>
        <v>0</v>
      </c>
      <c r="T19" s="111">
        <f>+Sklop13456789[[#This Row],[Končna cena/enoto mere (EUR) z DDV]]*Sklop13456789[[#This Row],[Okvirna količina]]</f>
        <v>0</v>
      </c>
      <c r="U19" s="276">
        <v>1</v>
      </c>
    </row>
    <row r="20" spans="1:21" s="6" customFormat="1" ht="33" x14ac:dyDescent="0.25">
      <c r="A20" s="162" t="s">
        <v>39</v>
      </c>
      <c r="B20" s="133" t="s">
        <v>193</v>
      </c>
      <c r="C20" s="96">
        <v>1</v>
      </c>
      <c r="D20" s="96" t="s">
        <v>107</v>
      </c>
      <c r="E20" s="96" t="s">
        <v>99</v>
      </c>
      <c r="F20" s="97">
        <v>50</v>
      </c>
      <c r="G20" s="98" t="s">
        <v>107</v>
      </c>
      <c r="H2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0" s="99">
        <f>IF(Sklop13456789[[#This Row],[ZAHTEVANA SHEMA KAKOVOSTI]]&lt;&gt;"",Sklop13456789[[#This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+Sklop13456789[[#This Row],[cena/enota brez DDV v EUR]]*Sklop13456789[[#This Row],[Stopnja DDV (%)]]</f>
        <v>0</v>
      </c>
      <c r="R20" s="111">
        <f>+Sklop13456789[[#This Row],[cena/enota brez DDV v EUR]]+Sklop13456789[[#This Row],[Davek (EUR)]]</f>
        <v>0</v>
      </c>
      <c r="S20" s="111">
        <f>+Sklop13456789[[#This Row],[cena/enota brez DDV v EUR]]*Sklop13456789[[#This Row],[Okvirna količina]]</f>
        <v>0</v>
      </c>
      <c r="T20" s="111">
        <f>+Sklop13456789[[#This Row],[Končna cena/enoto mere (EUR) z DDV]]*Sklop13456789[[#This Row],[Okvirna količina]]</f>
        <v>0</v>
      </c>
      <c r="U20" s="276">
        <v>1</v>
      </c>
    </row>
    <row r="21" spans="1:21" s="6" customFormat="1" ht="33" x14ac:dyDescent="0.25">
      <c r="A21" s="162" t="s">
        <v>40</v>
      </c>
      <c r="B21" s="133" t="s">
        <v>194</v>
      </c>
      <c r="C21" s="96">
        <v>1</v>
      </c>
      <c r="D21" s="96" t="s">
        <v>107</v>
      </c>
      <c r="E21" s="96" t="s">
        <v>99</v>
      </c>
      <c r="F21" s="97">
        <v>200</v>
      </c>
      <c r="G21" s="98" t="s">
        <v>107</v>
      </c>
      <c r="H21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1" s="99">
        <f>IF(Sklop13456789[[#This Row],[ZAHTEVANA SHEMA KAKOVOSTI]]&lt;&gt;"",Sklop13456789[[#This Row],[Preračunana masa/volumen/kos na enoto kg]],"")</f>
        <v>200</v>
      </c>
      <c r="J21" s="107"/>
      <c r="K21" s="108"/>
      <c r="L21" s="108"/>
      <c r="M21" s="102"/>
      <c r="N21" s="109"/>
      <c r="O21" s="103"/>
      <c r="P21" s="110"/>
      <c r="Q21" s="111">
        <f>+Sklop13456789[[#This Row],[cena/enota brez DDV v EUR]]*Sklop13456789[[#This Row],[Stopnja DDV (%)]]</f>
        <v>0</v>
      </c>
      <c r="R21" s="111">
        <f>+Sklop13456789[[#This Row],[cena/enota brez DDV v EUR]]+Sklop13456789[[#This Row],[Davek (EUR)]]</f>
        <v>0</v>
      </c>
      <c r="S21" s="111">
        <f>+Sklop13456789[[#This Row],[cena/enota brez DDV v EUR]]*Sklop13456789[[#This Row],[Okvirna količina]]</f>
        <v>0</v>
      </c>
      <c r="T21" s="111">
        <f>+Sklop13456789[[#This Row],[Končna cena/enoto mere (EUR) z DDV]]*Sklop13456789[[#This Row],[Okvirna količina]]</f>
        <v>0</v>
      </c>
      <c r="U21" s="276">
        <v>1</v>
      </c>
    </row>
    <row r="22" spans="1:21" s="6" customFormat="1" ht="16.5" x14ac:dyDescent="0.25">
      <c r="A22" s="162" t="s">
        <v>41</v>
      </c>
      <c r="B22" s="133" t="s">
        <v>188</v>
      </c>
      <c r="C22" s="96">
        <v>1</v>
      </c>
      <c r="D22" s="96" t="s">
        <v>107</v>
      </c>
      <c r="E22" s="96" t="s">
        <v>99</v>
      </c>
      <c r="F22" s="97">
        <v>300</v>
      </c>
      <c r="G22" s="98" t="s">
        <v>107</v>
      </c>
      <c r="H22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2" s="99">
        <f>IF(Sklop13456789[[#This Row],[ZAHTEVANA SHEMA KAKOVOSTI]]&lt;&gt;"",Sklop13456789[[#This Row],[Preračunana masa/volumen/kos na enoto kg]],"")</f>
        <v>300</v>
      </c>
      <c r="J22" s="107"/>
      <c r="K22" s="108"/>
      <c r="L22" s="108"/>
      <c r="M22" s="102"/>
      <c r="N22" s="109"/>
      <c r="O22" s="103"/>
      <c r="P22" s="110"/>
      <c r="Q22" s="111">
        <f>+Sklop13456789[[#This Row],[cena/enota brez DDV v EUR]]*Sklop13456789[[#This Row],[Stopnja DDV (%)]]</f>
        <v>0</v>
      </c>
      <c r="R22" s="111">
        <f>+Sklop13456789[[#This Row],[cena/enota brez DDV v EUR]]+Sklop13456789[[#This Row],[Davek (EUR)]]</f>
        <v>0</v>
      </c>
      <c r="S22" s="111">
        <f>+Sklop13456789[[#This Row],[cena/enota brez DDV v EUR]]*Sklop13456789[[#This Row],[Okvirna količina]]</f>
        <v>0</v>
      </c>
      <c r="T22" s="111">
        <f>+Sklop13456789[[#This Row],[Končna cena/enoto mere (EUR) z DDV]]*Sklop13456789[[#This Row],[Okvirna količina]]</f>
        <v>0</v>
      </c>
      <c r="U22" s="276">
        <v>1</v>
      </c>
    </row>
    <row r="23" spans="1:21" s="6" customFormat="1" ht="16.5" x14ac:dyDescent="0.25">
      <c r="A23" s="162" t="s">
        <v>42</v>
      </c>
      <c r="B23" s="133" t="s">
        <v>189</v>
      </c>
      <c r="C23" s="96">
        <v>1</v>
      </c>
      <c r="D23" s="96" t="s">
        <v>107</v>
      </c>
      <c r="E23" s="96" t="s">
        <v>99</v>
      </c>
      <c r="F23" s="97">
        <v>300</v>
      </c>
      <c r="G23" s="98" t="s">
        <v>107</v>
      </c>
      <c r="H23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3" s="99">
        <f>IF(Sklop13456789[[#This Row],[ZAHTEVANA SHEMA KAKOVOSTI]]&lt;&gt;"",Sklop13456789[[#This Row],[Preračunana masa/volumen/kos na enoto kg]],"")</f>
        <v>300</v>
      </c>
      <c r="J23" s="107"/>
      <c r="K23" s="108"/>
      <c r="L23" s="108"/>
      <c r="M23" s="102"/>
      <c r="N23" s="109"/>
      <c r="O23" s="103"/>
      <c r="P23" s="110"/>
      <c r="Q23" s="111">
        <f>+Sklop13456789[[#This Row],[cena/enota brez DDV v EUR]]*Sklop13456789[[#This Row],[Stopnja DDV (%)]]</f>
        <v>0</v>
      </c>
      <c r="R23" s="111">
        <f>+Sklop13456789[[#This Row],[cena/enota brez DDV v EUR]]+Sklop13456789[[#This Row],[Davek (EUR)]]</f>
        <v>0</v>
      </c>
      <c r="S23" s="111">
        <f>+Sklop13456789[[#This Row],[cena/enota brez DDV v EUR]]*Sklop13456789[[#This Row],[Okvirna količina]]</f>
        <v>0</v>
      </c>
      <c r="T23" s="111">
        <f>+Sklop13456789[[#This Row],[Končna cena/enoto mere (EUR) z DDV]]*Sklop13456789[[#This Row],[Okvirna količina]]</f>
        <v>0</v>
      </c>
      <c r="U23" s="276">
        <v>1</v>
      </c>
    </row>
    <row r="24" spans="1:21" s="6" customFormat="1" ht="33" x14ac:dyDescent="0.25">
      <c r="A24" s="162" t="s">
        <v>43</v>
      </c>
      <c r="B24" s="133" t="s">
        <v>201</v>
      </c>
      <c r="C24" s="96">
        <v>1</v>
      </c>
      <c r="D24" s="96" t="s">
        <v>107</v>
      </c>
      <c r="E24" s="96" t="s">
        <v>99</v>
      </c>
      <c r="F24" s="97">
        <v>400</v>
      </c>
      <c r="G24" s="98" t="s">
        <v>107</v>
      </c>
      <c r="H24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400</v>
      </c>
      <c r="I24" s="99">
        <f>IF(Sklop13456789[[#This Row],[ZAHTEVANA SHEMA KAKOVOSTI]]&lt;&gt;"",Sklop13456789[[#This Row],[Preračunana masa/volumen/kos na enoto kg]],"")</f>
        <v>400</v>
      </c>
      <c r="J24" s="107"/>
      <c r="K24" s="108"/>
      <c r="L24" s="108"/>
      <c r="M24" s="102"/>
      <c r="N24" s="109"/>
      <c r="O24" s="103"/>
      <c r="P24" s="110"/>
      <c r="Q24" s="111">
        <f>+Sklop13456789[[#This Row],[cena/enota brez DDV v EUR]]*Sklop13456789[[#This Row],[Stopnja DDV (%)]]</f>
        <v>0</v>
      </c>
      <c r="R24" s="111">
        <f>+Sklop13456789[[#This Row],[cena/enota brez DDV v EUR]]+Sklop13456789[[#This Row],[Davek (EUR)]]</f>
        <v>0</v>
      </c>
      <c r="S24" s="111">
        <f>+Sklop13456789[[#This Row],[cena/enota brez DDV v EUR]]*Sklop13456789[[#This Row],[Okvirna količina]]</f>
        <v>0</v>
      </c>
      <c r="T24" s="111">
        <f>+Sklop13456789[[#This Row],[Končna cena/enoto mere (EUR) z DDV]]*Sklop13456789[[#This Row],[Okvirna količina]]</f>
        <v>0</v>
      </c>
      <c r="U24" s="276">
        <v>1</v>
      </c>
    </row>
    <row r="25" spans="1:21" s="6" customFormat="1" ht="33" x14ac:dyDescent="0.25">
      <c r="A25" s="162" t="s">
        <v>44</v>
      </c>
      <c r="B25" s="133" t="s">
        <v>200</v>
      </c>
      <c r="C25" s="96">
        <v>1</v>
      </c>
      <c r="D25" s="96" t="s">
        <v>107</v>
      </c>
      <c r="E25" s="96" t="s">
        <v>99</v>
      </c>
      <c r="F25" s="97">
        <v>100</v>
      </c>
      <c r="G25" s="98" t="s">
        <v>107</v>
      </c>
      <c r="H2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5" s="99">
        <f>IF(Sklop13456789[[#This Row],[ZAHTEVANA SHEMA KAKOVOSTI]]&lt;&gt;"",Sklop13456789[[#This Row],[Preračunana masa/volumen/kos na enoto kg]],"")</f>
        <v>100</v>
      </c>
      <c r="J25" s="107"/>
      <c r="K25" s="108"/>
      <c r="L25" s="108"/>
      <c r="M25" s="102"/>
      <c r="N25" s="109"/>
      <c r="O25" s="103"/>
      <c r="P25" s="110"/>
      <c r="Q25" s="111">
        <f>+Sklop13456789[[#This Row],[cena/enota brez DDV v EUR]]*Sklop13456789[[#This Row],[Stopnja DDV (%)]]</f>
        <v>0</v>
      </c>
      <c r="R25" s="111">
        <f>+Sklop13456789[[#This Row],[cena/enota brez DDV v EUR]]+Sklop13456789[[#This Row],[Davek (EUR)]]</f>
        <v>0</v>
      </c>
      <c r="S25" s="111">
        <f>+Sklop13456789[[#This Row],[cena/enota brez DDV v EUR]]*Sklop13456789[[#This Row],[Okvirna količina]]</f>
        <v>0</v>
      </c>
      <c r="T25" s="111">
        <f>+Sklop13456789[[#This Row],[Končna cena/enoto mere (EUR) z DDV]]*Sklop13456789[[#This Row],[Okvirna količina]]</f>
        <v>0</v>
      </c>
      <c r="U25" s="276">
        <v>1</v>
      </c>
    </row>
    <row r="26" spans="1:21" s="6" customFormat="1" ht="33" x14ac:dyDescent="0.25">
      <c r="A26" s="162" t="s">
        <v>45</v>
      </c>
      <c r="B26" s="133" t="s">
        <v>199</v>
      </c>
      <c r="C26" s="96">
        <v>1</v>
      </c>
      <c r="D26" s="96" t="s">
        <v>107</v>
      </c>
      <c r="E26" s="96" t="s">
        <v>99</v>
      </c>
      <c r="F26" s="97">
        <v>100</v>
      </c>
      <c r="G26" s="98" t="s">
        <v>107</v>
      </c>
      <c r="H2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6" s="99">
        <f>IF(Sklop13456789[[#This Row],[ZAHTEVANA SHEMA KAKOVOSTI]]&lt;&gt;"",Sklop13456789[[#This Row],[Preračunana masa/volumen/kos na enoto kg]],"")</f>
        <v>100</v>
      </c>
      <c r="J26" s="107"/>
      <c r="K26" s="108"/>
      <c r="L26" s="108"/>
      <c r="M26" s="102"/>
      <c r="N26" s="109"/>
      <c r="O26" s="103"/>
      <c r="P26" s="110"/>
      <c r="Q26" s="111">
        <f>+Sklop13456789[[#This Row],[cena/enota brez DDV v EUR]]*Sklop13456789[[#This Row],[Stopnja DDV (%)]]</f>
        <v>0</v>
      </c>
      <c r="R26" s="111">
        <f>+Sklop13456789[[#This Row],[cena/enota brez DDV v EUR]]+Sklop13456789[[#This Row],[Davek (EUR)]]</f>
        <v>0</v>
      </c>
      <c r="S26" s="111">
        <f>+Sklop13456789[[#This Row],[cena/enota brez DDV v EUR]]*Sklop13456789[[#This Row],[Okvirna količina]]</f>
        <v>0</v>
      </c>
      <c r="T26" s="111">
        <f>+Sklop13456789[[#This Row],[Končna cena/enoto mere (EUR) z DDV]]*Sklop13456789[[#This Row],[Okvirna količina]]</f>
        <v>0</v>
      </c>
      <c r="U26" s="276">
        <v>1</v>
      </c>
    </row>
    <row r="27" spans="1:21" s="6" customFormat="1" ht="33" x14ac:dyDescent="0.25">
      <c r="A27" s="162" t="s">
        <v>46</v>
      </c>
      <c r="B27" s="133" t="s">
        <v>198</v>
      </c>
      <c r="C27" s="96">
        <v>1</v>
      </c>
      <c r="D27" s="96" t="s">
        <v>107</v>
      </c>
      <c r="E27" s="96" t="s">
        <v>99</v>
      </c>
      <c r="F27" s="97">
        <v>100</v>
      </c>
      <c r="G27" s="98" t="s">
        <v>107</v>
      </c>
      <c r="H2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7" s="99">
        <f>IF(Sklop13456789[[#This Row],[ZAHTEVANA SHEMA KAKOVOSTI]]&lt;&gt;"",Sklop13456789[[#This Row],[Preračunana masa/volumen/kos na enoto kg]],"")</f>
        <v>100</v>
      </c>
      <c r="J27" s="107"/>
      <c r="K27" s="108"/>
      <c r="L27" s="108"/>
      <c r="M27" s="102"/>
      <c r="N27" s="109"/>
      <c r="O27" s="103"/>
      <c r="P27" s="110"/>
      <c r="Q27" s="111">
        <f>+Sklop13456789[[#This Row],[cena/enota brez DDV v EUR]]*Sklop13456789[[#This Row],[Stopnja DDV (%)]]</f>
        <v>0</v>
      </c>
      <c r="R27" s="111">
        <f>+Sklop13456789[[#This Row],[cena/enota brez DDV v EUR]]+Sklop13456789[[#This Row],[Davek (EUR)]]</f>
        <v>0</v>
      </c>
      <c r="S27" s="111">
        <f>+Sklop13456789[[#This Row],[cena/enota brez DDV v EUR]]*Sklop13456789[[#This Row],[Okvirna količina]]</f>
        <v>0</v>
      </c>
      <c r="T27" s="111">
        <f>+Sklop13456789[[#This Row],[Končna cena/enoto mere (EUR) z DDV]]*Sklop13456789[[#This Row],[Okvirna količina]]</f>
        <v>0</v>
      </c>
      <c r="U27" s="276">
        <v>1</v>
      </c>
    </row>
    <row r="28" spans="1:21" s="6" customFormat="1" ht="28.5" x14ac:dyDescent="0.25">
      <c r="A28" s="162" t="s">
        <v>47</v>
      </c>
      <c r="B28" s="122" t="s">
        <v>197</v>
      </c>
      <c r="C28" s="96">
        <v>1</v>
      </c>
      <c r="D28" s="96" t="s">
        <v>107</v>
      </c>
      <c r="E28" s="96" t="s">
        <v>99</v>
      </c>
      <c r="F28" s="97">
        <v>50</v>
      </c>
      <c r="G28" s="98" t="s">
        <v>107</v>
      </c>
      <c r="H2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8" s="99">
        <f>IF(Sklop13456789[[#This Row],[ZAHTEVANA SHEMA KAKOVOSTI]]&lt;&gt;"",Sklop13456789[[#This Row],[Preračunana masa/volumen/kos na enoto kg]],"")</f>
        <v>50</v>
      </c>
      <c r="J28" s="107"/>
      <c r="K28" s="108"/>
      <c r="L28" s="108"/>
      <c r="M28" s="102"/>
      <c r="N28" s="109"/>
      <c r="O28" s="103"/>
      <c r="P28" s="110"/>
      <c r="Q28" s="111">
        <f>+Sklop13456789[[#This Row],[cena/enota brez DDV v EUR]]*Sklop13456789[[#This Row],[Stopnja DDV (%)]]</f>
        <v>0</v>
      </c>
      <c r="R28" s="111">
        <f>+Sklop13456789[[#This Row],[cena/enota brez DDV v EUR]]+Sklop13456789[[#This Row],[Davek (EUR)]]</f>
        <v>0</v>
      </c>
      <c r="S28" s="111">
        <f>+Sklop13456789[[#This Row],[cena/enota brez DDV v EUR]]*Sklop13456789[[#This Row],[Okvirna količina]]</f>
        <v>0</v>
      </c>
      <c r="T28" s="111">
        <f>+Sklop13456789[[#This Row],[Končna cena/enoto mere (EUR) z DDV]]*Sklop13456789[[#This Row],[Okvirna količina]]</f>
        <v>0</v>
      </c>
      <c r="U28" s="276">
        <v>1</v>
      </c>
    </row>
    <row r="29" spans="1:21" s="6" customFormat="1" ht="28.5" x14ac:dyDescent="0.25">
      <c r="A29" s="162" t="s">
        <v>48</v>
      </c>
      <c r="B29" s="122" t="s">
        <v>202</v>
      </c>
      <c r="C29" s="96">
        <v>1</v>
      </c>
      <c r="D29" s="96" t="s">
        <v>107</v>
      </c>
      <c r="E29" s="96" t="s">
        <v>99</v>
      </c>
      <c r="F29" s="97">
        <v>200</v>
      </c>
      <c r="G29" s="98" t="s">
        <v>107</v>
      </c>
      <c r="H2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9" s="99">
        <f>IF(Sklop13456789[[#This Row],[ZAHTEVANA SHEMA KAKOVOSTI]]&lt;&gt;"",Sklop13456789[[#This Row],[Preračunana masa/volumen/kos na enoto kg]],"")</f>
        <v>200</v>
      </c>
      <c r="J29" s="107"/>
      <c r="K29" s="108"/>
      <c r="L29" s="108"/>
      <c r="M29" s="102"/>
      <c r="N29" s="109"/>
      <c r="O29" s="103"/>
      <c r="P29" s="110"/>
      <c r="Q29" s="111">
        <f>+Sklop13456789[[#This Row],[cena/enota brez DDV v EUR]]*Sklop13456789[[#This Row],[Stopnja DDV (%)]]</f>
        <v>0</v>
      </c>
      <c r="R29" s="111">
        <f>+Sklop13456789[[#This Row],[cena/enota brez DDV v EUR]]+Sklop13456789[[#This Row],[Davek (EUR)]]</f>
        <v>0</v>
      </c>
      <c r="S29" s="111">
        <f>+Sklop13456789[[#This Row],[cena/enota brez DDV v EUR]]*Sklop13456789[[#This Row],[Okvirna količina]]</f>
        <v>0</v>
      </c>
      <c r="T29" s="111">
        <f>+Sklop13456789[[#This Row],[Končna cena/enoto mere (EUR) z DDV]]*Sklop13456789[[#This Row],[Okvirna količina]]</f>
        <v>0</v>
      </c>
      <c r="U29" s="276">
        <v>1</v>
      </c>
    </row>
    <row r="30" spans="1:21" s="6" customFormat="1" ht="28.5" x14ac:dyDescent="0.25">
      <c r="A30" s="162" t="s">
        <v>49</v>
      </c>
      <c r="B30" s="122" t="s">
        <v>203</v>
      </c>
      <c r="C30" s="96">
        <v>1</v>
      </c>
      <c r="D30" s="96" t="s">
        <v>107</v>
      </c>
      <c r="E30" s="96" t="s">
        <v>99</v>
      </c>
      <c r="F30" s="97">
        <v>50</v>
      </c>
      <c r="G30" s="98" t="s">
        <v>107</v>
      </c>
      <c r="H3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30" s="99">
        <f>IF(Sklop13456789[[#This Row],[ZAHTEVANA SHEMA KAKOVOSTI]]&lt;&gt;"",Sklop13456789[[#This Row],[Preračunana masa/volumen/kos na enoto kg]],"")</f>
        <v>50</v>
      </c>
      <c r="J30" s="107"/>
      <c r="K30" s="108"/>
      <c r="L30" s="108"/>
      <c r="M30" s="102"/>
      <c r="N30" s="109"/>
      <c r="O30" s="103"/>
      <c r="P30" s="110"/>
      <c r="Q30" s="111">
        <f>+Sklop13456789[[#This Row],[cena/enota brez DDV v EUR]]*Sklop13456789[[#This Row],[Stopnja DDV (%)]]</f>
        <v>0</v>
      </c>
      <c r="R30" s="111">
        <f>+Sklop13456789[[#This Row],[cena/enota brez DDV v EUR]]+Sklop13456789[[#This Row],[Davek (EUR)]]</f>
        <v>0</v>
      </c>
      <c r="S30" s="111">
        <f>+Sklop13456789[[#This Row],[cena/enota brez DDV v EUR]]*Sklop13456789[[#This Row],[Okvirna količina]]</f>
        <v>0</v>
      </c>
      <c r="T30" s="111">
        <f>+Sklop13456789[[#This Row],[Končna cena/enoto mere (EUR) z DDV]]*Sklop13456789[[#This Row],[Okvirna količina]]</f>
        <v>0</v>
      </c>
      <c r="U30" s="276">
        <v>1</v>
      </c>
    </row>
    <row r="31" spans="1:21" ht="15" x14ac:dyDescent="0.25">
      <c r="A31" s="164" t="s">
        <v>50</v>
      </c>
      <c r="B31" s="165"/>
      <c r="C31" s="166"/>
      <c r="D31" s="166"/>
      <c r="E31" s="167"/>
      <c r="F31" s="167"/>
      <c r="G31" s="168"/>
      <c r="H31" s="169">
        <f>SUBTOTAL(109,Sklop13456789[Preračunana masa/volumen/kos na enoto kg])</f>
        <v>3550</v>
      </c>
      <c r="I31" s="169">
        <f>SUBTOTAL(109,Sklop13456789[Živila iz shem kakovosti (kg)])</f>
        <v>3550</v>
      </c>
      <c r="J31" s="170"/>
      <c r="K31" s="171"/>
      <c r="L31" s="171"/>
      <c r="M31" s="172"/>
      <c r="N31" s="173"/>
      <c r="O31" s="173"/>
      <c r="P31" s="173"/>
      <c r="Q31" s="174"/>
      <c r="R31" s="175"/>
      <c r="S31" s="174">
        <f>SUBTOTAL(109,Sklop13456789[Vrednost za okvirno količino (EUR) brez DDV])</f>
        <v>0</v>
      </c>
      <c r="T31" s="174">
        <f>SUBTOTAL(109,Sklop13456789[Vrednost za okvirno količino (EUR) z DDV])</f>
        <v>0</v>
      </c>
      <c r="U31" s="64">
        <f>SUBTOTAL(103,Sklop13456789[Shema kakovosti
(nacionalne, evropske)
])</f>
        <v>16</v>
      </c>
    </row>
    <row r="32" spans="1:21" x14ac:dyDescent="0.25">
      <c r="A32" s="65" t="s">
        <v>51</v>
      </c>
      <c r="B32" s="66"/>
      <c r="C32" s="67"/>
      <c r="D32" s="67"/>
      <c r="E32" s="68"/>
      <c r="Q32" s="65"/>
      <c r="R32" s="65"/>
      <c r="S32" s="65"/>
      <c r="T32" s="65"/>
    </row>
    <row r="33" spans="1:22" x14ac:dyDescent="0.25">
      <c r="A33" s="7" t="s">
        <v>52</v>
      </c>
      <c r="B33" s="66"/>
      <c r="C33" s="67"/>
      <c r="D33" s="67"/>
      <c r="E33" s="68"/>
    </row>
    <row r="34" spans="1:22" x14ac:dyDescent="0.25">
      <c r="A34" s="69" t="s">
        <v>53</v>
      </c>
      <c r="F34" s="71"/>
      <c r="G34" s="14"/>
      <c r="H34" s="72"/>
      <c r="I34" s="72"/>
      <c r="J34" s="72"/>
      <c r="K34" s="72"/>
      <c r="L34" s="73"/>
      <c r="M34" s="73"/>
      <c r="N34" s="72"/>
      <c r="O34" s="72"/>
      <c r="P34" s="72"/>
      <c r="Q34" s="72"/>
      <c r="R34" s="72"/>
    </row>
    <row r="35" spans="1:22" x14ac:dyDescent="0.25">
      <c r="A35" s="74" t="s">
        <v>54</v>
      </c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 x14ac:dyDescent="0.25">
      <c r="A36" s="77" t="s">
        <v>55</v>
      </c>
      <c r="F36" s="71"/>
      <c r="G36" s="14"/>
      <c r="H36" s="72"/>
      <c r="I36" s="72"/>
      <c r="J36" s="72"/>
      <c r="K36" s="72"/>
      <c r="L36" s="73"/>
      <c r="M36" s="73"/>
      <c r="N36" s="72"/>
      <c r="O36" s="72"/>
      <c r="P36" s="72"/>
      <c r="Q36" s="72"/>
      <c r="R36" s="72"/>
    </row>
    <row r="37" spans="1:22" x14ac:dyDescent="0.25">
      <c r="A37" s="294" t="s">
        <v>56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N37" s="72"/>
      <c r="O37" s="72"/>
      <c r="P37" s="72"/>
      <c r="Q37" s="72"/>
      <c r="R37" s="72"/>
    </row>
    <row r="38" spans="1:22" x14ac:dyDescent="0.25">
      <c r="A38" s="84"/>
      <c r="B38" s="84"/>
      <c r="C38" s="84"/>
      <c r="D38" s="84"/>
      <c r="E38" s="84"/>
      <c r="F38" s="78"/>
      <c r="G38" s="84"/>
      <c r="H38" s="84"/>
      <c r="I38" s="84"/>
      <c r="J38" s="84"/>
      <c r="K38" s="84"/>
      <c r="L38" s="84"/>
      <c r="N38" s="72"/>
      <c r="O38" s="72"/>
      <c r="P38" s="72"/>
      <c r="Q38" s="72"/>
      <c r="R38" s="72"/>
    </row>
    <row r="39" spans="1:22" x14ac:dyDescent="0.25">
      <c r="A39" s="295" t="s">
        <v>805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72"/>
      <c r="Q39" s="72"/>
      <c r="R39" s="72"/>
    </row>
    <row r="40" spans="1:22" ht="32.25" customHeight="1" x14ac:dyDescent="0.25">
      <c r="A40" s="297" t="s">
        <v>806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97" t="s">
        <v>807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808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x14ac:dyDescent="0.25">
      <c r="A43" s="261" t="s">
        <v>809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59"/>
      <c r="L43" s="260"/>
      <c r="M43" s="260"/>
      <c r="N43" s="260"/>
      <c r="O43" s="260"/>
      <c r="P43" s="72"/>
      <c r="Q43" s="72"/>
      <c r="R43" s="72"/>
    </row>
    <row r="44" spans="1:22" s="2" customFormat="1" ht="43.5" customHeight="1" x14ac:dyDescent="0.25">
      <c r="A44" s="299" t="s">
        <v>810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59"/>
      <c r="L44" s="260"/>
      <c r="M44" s="260"/>
      <c r="N44" s="260"/>
      <c r="O44" s="260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6"/>
      <c r="C259" s="67"/>
      <c r="D259" s="67"/>
      <c r="E259" s="68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6"/>
      <c r="C260" s="67"/>
      <c r="D260" s="67"/>
      <c r="E260" s="68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6"/>
      <c r="C261" s="67"/>
      <c r="D261" s="67"/>
      <c r="E261" s="68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6"/>
      <c r="C262" s="67"/>
      <c r="D262" s="67"/>
      <c r="E262" s="68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</sheetData>
  <protectedRanges>
    <protectedRange sqref="J1:P38 U1:U38 J45:P1048576 U45:U1048576" name="Obseg1"/>
    <protectedRange sqref="J39:P44 U39:U44" name="Obseg1_1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topLeftCell="A14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204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6.5" x14ac:dyDescent="0.25">
      <c r="A15" s="162" t="s">
        <v>34</v>
      </c>
      <c r="B15" s="130" t="s">
        <v>205</v>
      </c>
      <c r="C15" s="96">
        <v>1</v>
      </c>
      <c r="D15" s="96" t="s">
        <v>107</v>
      </c>
      <c r="E15" s="96"/>
      <c r="F15" s="97">
        <v>20</v>
      </c>
      <c r="G15" s="98" t="s">
        <v>107</v>
      </c>
      <c r="H15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99" t="str">
        <f>IF(Sklop13456[[#This Row],[ZAHTEVANA SHEMA KAKOVOSTI]]&lt;&gt;"",Sklop13456[[#This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+Sklop13456[[#This Row],[cena/enota brez DDV v EUR]]*Sklop13456[[#This Row],[Stopnja DDV (%)]]</f>
        <v>0</v>
      </c>
      <c r="R15" s="105">
        <f>+Sklop13456[[#This Row],[cena/enota brez DDV v EUR]]+Sklop13456[[#This Row],[Davek (EUR)]]</f>
        <v>0</v>
      </c>
      <c r="S15" s="105">
        <f>+Sklop13456[[#This Row],[cena/enota brez DDV v EUR]]*Sklop13456[[#This Row],[Okvirna količina]]</f>
        <v>0</v>
      </c>
      <c r="T15" s="105">
        <f>+Sklop13456[[#This Row],[Končna cena/enoto mere (EUR) z DDV]]*Sklop13456[[#This Row],[Okvirna količina]]</f>
        <v>0</v>
      </c>
      <c r="U15" s="106"/>
    </row>
    <row r="16" spans="1:21" s="6" customFormat="1" ht="16.5" x14ac:dyDescent="0.25">
      <c r="A16" s="162" t="s">
        <v>35</v>
      </c>
      <c r="B16" s="130" t="s">
        <v>206</v>
      </c>
      <c r="C16" s="96">
        <v>1</v>
      </c>
      <c r="D16" s="96" t="s">
        <v>107</v>
      </c>
      <c r="E16" s="96"/>
      <c r="F16" s="97">
        <v>200</v>
      </c>
      <c r="G16" s="98" t="s">
        <v>107</v>
      </c>
      <c r="H16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6" s="99" t="str">
        <f>IF(Sklop13456[[#This Row],[ZAHTEVANA SHEMA KAKOVOSTI]]&lt;&gt;"",Sklop13456[[#This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+Sklop13456[[#This Row],[cena/enota brez DDV v EUR]]*Sklop13456[[#This Row],[Stopnja DDV (%)]]</f>
        <v>0</v>
      </c>
      <c r="R16" s="111">
        <f>+Sklop13456[[#This Row],[cena/enota brez DDV v EUR]]+Sklop13456[[#This Row],[Davek (EUR)]]</f>
        <v>0</v>
      </c>
      <c r="S16" s="111">
        <f>+Sklop13456[[#This Row],[cena/enota brez DDV v EUR]]*Sklop13456[[#This Row],[Okvirna količina]]</f>
        <v>0</v>
      </c>
      <c r="T16" s="111">
        <f>+Sklop13456[[#This Row],[Končna cena/enoto mere (EUR) z DDV]]*Sklop13456[[#This Row],[Okvirna količina]]</f>
        <v>0</v>
      </c>
      <c r="U16" s="112"/>
    </row>
    <row r="17" spans="1:21" s="6" customFormat="1" ht="33" x14ac:dyDescent="0.25">
      <c r="A17" s="162" t="s">
        <v>36</v>
      </c>
      <c r="B17" s="133" t="s">
        <v>207</v>
      </c>
      <c r="C17" s="96">
        <v>1</v>
      </c>
      <c r="D17" s="96" t="s">
        <v>107</v>
      </c>
      <c r="E17" s="96"/>
      <c r="F17" s="97">
        <v>200</v>
      </c>
      <c r="G17" s="98" t="s">
        <v>107</v>
      </c>
      <c r="H17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7" s="99" t="str">
        <f>IF(Sklop13456[[#This Row],[ZAHTEVANA SHEMA KAKOVOSTI]]&lt;&gt;"",Sklop13456[[#This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+Sklop13456[[#This Row],[cena/enota brez DDV v EUR]]*Sklop13456[[#This Row],[Stopnja DDV (%)]]</f>
        <v>0</v>
      </c>
      <c r="R17" s="111">
        <f>+Sklop13456[[#This Row],[cena/enota brez DDV v EUR]]+Sklop13456[[#This Row],[Davek (EUR)]]</f>
        <v>0</v>
      </c>
      <c r="S17" s="111">
        <f>+Sklop13456[[#This Row],[cena/enota brez DDV v EUR]]*Sklop13456[[#This Row],[Okvirna količina]]</f>
        <v>0</v>
      </c>
      <c r="T17" s="111">
        <f>+Sklop13456[[#This Row],[Končna cena/enoto mere (EUR) z DDV]]*Sklop13456[[#This Row],[Okvirna količina]]</f>
        <v>0</v>
      </c>
      <c r="U17" s="112"/>
    </row>
    <row r="18" spans="1:21" s="6" customFormat="1" ht="16.5" x14ac:dyDescent="0.25">
      <c r="A18" s="162" t="s">
        <v>37</v>
      </c>
      <c r="B18" s="179" t="s">
        <v>211</v>
      </c>
      <c r="C18" s="96">
        <v>1</v>
      </c>
      <c r="D18" s="96">
        <v>750</v>
      </c>
      <c r="E18" s="96"/>
      <c r="F18" s="97">
        <v>50</v>
      </c>
      <c r="G18" s="98" t="s">
        <v>107</v>
      </c>
      <c r="H18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8" s="99" t="str">
        <f>IF(Sklop13456[[#This Row],[ZAHTEVANA SHEMA KAKOVOSTI]]&lt;&gt;"",Sklop13456[[#This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+Sklop13456[[#This Row],[cena/enota brez DDV v EUR]]*Sklop13456[[#This Row],[Stopnja DDV (%)]]</f>
        <v>0</v>
      </c>
      <c r="R18" s="111">
        <f>+Sklop13456[[#This Row],[cena/enota brez DDV v EUR]]+Sklop13456[[#This Row],[Davek (EUR)]]</f>
        <v>0</v>
      </c>
      <c r="S18" s="111">
        <f>+Sklop13456[[#This Row],[cena/enota brez DDV v EUR]]*Sklop13456[[#This Row],[Okvirna količina]]</f>
        <v>0</v>
      </c>
      <c r="T18" s="111">
        <f>+Sklop13456[[#This Row],[Končna cena/enoto mere (EUR) z DDV]]*Sklop13456[[#This Row],[Okvirna količina]]</f>
        <v>0</v>
      </c>
      <c r="U18" s="112"/>
    </row>
    <row r="19" spans="1:21" s="6" customFormat="1" ht="16.5" x14ac:dyDescent="0.25">
      <c r="A19" s="162" t="s">
        <v>38</v>
      </c>
      <c r="B19" s="133" t="s">
        <v>208</v>
      </c>
      <c r="C19" s="96">
        <v>1</v>
      </c>
      <c r="D19" s="96" t="s">
        <v>107</v>
      </c>
      <c r="E19" s="96"/>
      <c r="F19" s="97">
        <v>50</v>
      </c>
      <c r="G19" s="98" t="s">
        <v>107</v>
      </c>
      <c r="H19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9" s="99" t="str">
        <f>IF(Sklop13456[[#This Row],[ZAHTEVANA SHEMA KAKOVOSTI]]&lt;&gt;"",Sklop13456[[#This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+Sklop13456[[#This Row],[cena/enota brez DDV v EUR]]*Sklop13456[[#This Row],[Stopnja DDV (%)]]</f>
        <v>0</v>
      </c>
      <c r="R19" s="111">
        <f>+Sklop13456[[#This Row],[cena/enota brez DDV v EUR]]+Sklop13456[[#This Row],[Davek (EUR)]]</f>
        <v>0</v>
      </c>
      <c r="S19" s="111">
        <f>+Sklop13456[[#This Row],[cena/enota brez DDV v EUR]]*Sklop13456[[#This Row],[Okvirna količina]]</f>
        <v>0</v>
      </c>
      <c r="T19" s="111">
        <f>+Sklop13456[[#This Row],[Končna cena/enoto mere (EUR) z DDV]]*Sklop13456[[#This Row],[Okvirna količina]]</f>
        <v>0</v>
      </c>
      <c r="U19" s="112"/>
    </row>
    <row r="20" spans="1:21" s="6" customFormat="1" ht="16.5" x14ac:dyDescent="0.25">
      <c r="A20" s="162" t="s">
        <v>39</v>
      </c>
      <c r="B20" s="180" t="s">
        <v>209</v>
      </c>
      <c r="C20" s="96">
        <v>1</v>
      </c>
      <c r="D20" s="96" t="s">
        <v>107</v>
      </c>
      <c r="E20" s="96"/>
      <c r="F20" s="97">
        <v>200</v>
      </c>
      <c r="G20" s="98" t="s">
        <v>107</v>
      </c>
      <c r="H20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20" s="99" t="str">
        <f>IF(Sklop13456[[#This Row],[ZAHTEVANA SHEMA KAKOVOSTI]]&lt;&gt;"",Sklop13456[[#This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+Sklop13456[[#This Row],[cena/enota brez DDV v EUR]]*Sklop13456[[#This Row],[Stopnja DDV (%)]]</f>
        <v>0</v>
      </c>
      <c r="R20" s="111">
        <f>+Sklop13456[[#This Row],[cena/enota brez DDV v EUR]]+Sklop13456[[#This Row],[Davek (EUR)]]</f>
        <v>0</v>
      </c>
      <c r="S20" s="111">
        <f>+Sklop13456[[#This Row],[cena/enota brez DDV v EUR]]*Sklop13456[[#This Row],[Okvirna količina]]</f>
        <v>0</v>
      </c>
      <c r="T20" s="111">
        <f>+Sklop13456[[#This Row],[Končna cena/enoto mere (EUR) z DDV]]*Sklop13456[[#This Row],[Okvirna količina]]</f>
        <v>0</v>
      </c>
      <c r="U20" s="112"/>
    </row>
    <row r="21" spans="1:21" s="6" customFormat="1" ht="16.5" x14ac:dyDescent="0.25">
      <c r="A21" s="162" t="s">
        <v>40</v>
      </c>
      <c r="B21" s="133" t="s">
        <v>210</v>
      </c>
      <c r="C21" s="96">
        <v>1</v>
      </c>
      <c r="D21" s="96" t="s">
        <v>107</v>
      </c>
      <c r="E21" s="96"/>
      <c r="F21" s="97">
        <v>30</v>
      </c>
      <c r="G21" s="98" t="s">
        <v>107</v>
      </c>
      <c r="H21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30</v>
      </c>
      <c r="I21" s="99" t="str">
        <f>IF(Sklop13456[[#This Row],[ZAHTEVANA SHEMA KAKOVOSTI]]&lt;&gt;"",Sklop13456[[#This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+Sklop13456[[#This Row],[cena/enota brez DDV v EUR]]*Sklop13456[[#This Row],[Stopnja DDV (%)]]</f>
        <v>0</v>
      </c>
      <c r="R21" s="111">
        <f>+Sklop13456[[#This Row],[cena/enota brez DDV v EUR]]+Sklop13456[[#This Row],[Davek (EUR)]]</f>
        <v>0</v>
      </c>
      <c r="S21" s="111">
        <f>+Sklop13456[[#This Row],[cena/enota brez DDV v EUR]]*Sklop13456[[#This Row],[Okvirna količina]]</f>
        <v>0</v>
      </c>
      <c r="T21" s="111">
        <f>+Sklop13456[[#This Row],[Končna cena/enoto mere (EUR) z DDV]]*Sklop13456[[#This Row],[Okvirna količina]]</f>
        <v>0</v>
      </c>
      <c r="U21" s="112"/>
    </row>
    <row r="22" spans="1:21" x14ac:dyDescent="0.25">
      <c r="A22" s="52" t="s">
        <v>50</v>
      </c>
      <c r="B22" s="53"/>
      <c r="C22" s="54"/>
      <c r="D22" s="54"/>
      <c r="E22" s="55"/>
      <c r="F22" s="55"/>
      <c r="G22" s="56"/>
      <c r="H22" s="57">
        <f>SUBTOTAL(109,Sklop13456[Preračunana masa/volumen/kos na enoto kg])</f>
        <v>750</v>
      </c>
      <c r="I22" s="57">
        <f>SUBTOTAL(109,Sklop13456[Živila iz shem kakovosti (kg)])</f>
        <v>0</v>
      </c>
      <c r="J22" s="58"/>
      <c r="K22" s="59"/>
      <c r="L22" s="59"/>
      <c r="M22" s="60"/>
      <c r="N22" s="61"/>
      <c r="O22" s="61"/>
      <c r="P22" s="61"/>
      <c r="Q22" s="62"/>
      <c r="R22" s="63"/>
      <c r="S22" s="62">
        <f>SUBTOTAL(109,Sklop13456[Vrednost za okvirno količino (EUR) brez DDV])</f>
        <v>0</v>
      </c>
      <c r="T22" s="62">
        <f>SUBTOTAL(109,Sklop13456[Vrednost za okvirno količino (EUR) z DDV])</f>
        <v>0</v>
      </c>
      <c r="U22" s="64">
        <f>SUBTOTAL(103,Sklop13456[Shema kakovosti
(nacionalne, evropske)
])</f>
        <v>0</v>
      </c>
    </row>
    <row r="23" spans="1:21" x14ac:dyDescent="0.25">
      <c r="A23" s="65" t="s">
        <v>51</v>
      </c>
      <c r="B23" s="66"/>
      <c r="C23" s="67"/>
      <c r="D23" s="67"/>
      <c r="E23" s="68"/>
      <c r="Q23" s="65"/>
      <c r="R23" s="65"/>
      <c r="S23" s="65"/>
      <c r="T23" s="65"/>
    </row>
    <row r="24" spans="1:21" x14ac:dyDescent="0.25">
      <c r="A24" s="7" t="s">
        <v>52</v>
      </c>
      <c r="B24" s="66"/>
      <c r="C24" s="67"/>
      <c r="D24" s="67"/>
      <c r="E24" s="68"/>
    </row>
    <row r="25" spans="1:21" x14ac:dyDescent="0.25">
      <c r="A25" s="69" t="s">
        <v>53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74" t="s">
        <v>54</v>
      </c>
      <c r="B26" s="75"/>
      <c r="C26" s="75"/>
      <c r="D26" s="75"/>
      <c r="E26" s="75"/>
      <c r="F26" s="7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x14ac:dyDescent="0.25">
      <c r="A27" s="77" t="s">
        <v>55</v>
      </c>
      <c r="F27" s="71"/>
      <c r="G27" s="14"/>
      <c r="H27" s="72"/>
      <c r="I27" s="72"/>
      <c r="J27" s="72"/>
      <c r="K27" s="72"/>
      <c r="L27" s="73"/>
      <c r="M27" s="73"/>
      <c r="N27" s="72"/>
      <c r="O27" s="72"/>
      <c r="P27" s="72"/>
      <c r="Q27" s="72"/>
      <c r="R27" s="72"/>
    </row>
    <row r="28" spans="1:21" x14ac:dyDescent="0.25">
      <c r="A28" s="294" t="s">
        <v>56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N28" s="72"/>
      <c r="O28" s="72"/>
      <c r="P28" s="72"/>
      <c r="Q28" s="72"/>
      <c r="R28" s="72"/>
    </row>
    <row r="29" spans="1:21" x14ac:dyDescent="0.25">
      <c r="A29" s="84"/>
      <c r="B29" s="84"/>
      <c r="C29" s="84"/>
      <c r="D29" s="84"/>
      <c r="E29" s="84"/>
      <c r="F29" s="78"/>
      <c r="G29" s="84"/>
      <c r="H29" s="84"/>
      <c r="I29" s="84"/>
      <c r="J29" s="84"/>
      <c r="K29" s="84"/>
      <c r="L29" s="84"/>
      <c r="N29" s="72"/>
      <c r="O29" s="72"/>
      <c r="P29" s="72"/>
      <c r="Q29" s="72"/>
      <c r="R29" s="72"/>
    </row>
    <row r="30" spans="1:21" x14ac:dyDescent="0.25">
      <c r="A30" s="295" t="s">
        <v>805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72"/>
      <c r="Q30" s="72"/>
      <c r="R30" s="72"/>
    </row>
    <row r="31" spans="1:21" ht="32.25" customHeight="1" x14ac:dyDescent="0.25">
      <c r="A31" s="297" t="s">
        <v>806</v>
      </c>
      <c r="B31" s="298"/>
      <c r="C31" s="298"/>
      <c r="D31" s="298"/>
      <c r="E31" s="298"/>
      <c r="F31" s="298"/>
      <c r="G31" s="298"/>
      <c r="H31" s="298"/>
      <c r="I31" s="298"/>
      <c r="J31" s="298"/>
      <c r="K31" s="259"/>
      <c r="L31" s="260"/>
      <c r="M31" s="260"/>
      <c r="N31" s="260"/>
      <c r="O31" s="260"/>
      <c r="P31" s="72"/>
      <c r="Q31" s="72"/>
      <c r="R31" s="72"/>
    </row>
    <row r="32" spans="1:21" x14ac:dyDescent="0.25">
      <c r="A32" s="297" t="s">
        <v>807</v>
      </c>
      <c r="B32" s="297"/>
      <c r="C32" s="297"/>
      <c r="D32" s="297"/>
      <c r="E32" s="297"/>
      <c r="F32" s="297"/>
      <c r="G32" s="297"/>
      <c r="H32" s="297"/>
      <c r="I32" s="297"/>
      <c r="J32" s="297"/>
      <c r="K32" s="259"/>
      <c r="L32" s="260"/>
      <c r="M32" s="260"/>
      <c r="N32" s="260"/>
      <c r="O32" s="260"/>
      <c r="P32" s="72"/>
      <c r="Q32" s="72"/>
      <c r="R32" s="72"/>
    </row>
    <row r="33" spans="1:22" x14ac:dyDescent="0.25">
      <c r="A33" s="261" t="s">
        <v>808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59"/>
      <c r="L33" s="260"/>
      <c r="M33" s="260"/>
      <c r="N33" s="260"/>
      <c r="O33" s="260"/>
      <c r="P33" s="72"/>
      <c r="Q33" s="72"/>
      <c r="R33" s="72"/>
    </row>
    <row r="34" spans="1:22" x14ac:dyDescent="0.25">
      <c r="A34" s="261" t="s">
        <v>809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59"/>
      <c r="L34" s="260"/>
      <c r="M34" s="260"/>
      <c r="N34" s="260"/>
      <c r="O34" s="260"/>
      <c r="P34" s="72"/>
      <c r="Q34" s="72"/>
      <c r="R34" s="72"/>
    </row>
    <row r="35" spans="1:22" s="2" customFormat="1" ht="43.5" customHeight="1" x14ac:dyDescent="0.25">
      <c r="A35" s="299" t="s">
        <v>810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59"/>
      <c r="L35" s="260"/>
      <c r="M35" s="260"/>
      <c r="N35" s="260"/>
      <c r="O35" s="260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</sheetData>
  <protectedRanges>
    <protectedRange sqref="U1:U29 J1:P29 J36:P1048576 U36:U1048576" name="Obseg1"/>
    <protectedRange sqref="J30:P35 U30:U35" name="Obseg1_1"/>
  </protectedRanges>
  <mergeCells count="13">
    <mergeCell ref="A30:O30"/>
    <mergeCell ref="A31:J31"/>
    <mergeCell ref="A32:J32"/>
    <mergeCell ref="A35:J35"/>
    <mergeCell ref="B11:E11"/>
    <mergeCell ref="B12:F12"/>
    <mergeCell ref="A28:L28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8"/>
  <sheetViews>
    <sheetView view="pageBreakPreview" topLeftCell="A10" zoomScaleNormal="100" zoomScaleSheetLayoutView="100" workbookViewId="0">
      <selection activeCell="A24" sqref="A24:XFD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2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  <c r="V1" s="163"/>
    </row>
    <row r="2" spans="1:22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  <c r="V2" s="163"/>
    </row>
    <row r="3" spans="1:22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  <c r="V3" s="163"/>
    </row>
    <row r="4" spans="1:22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  <c r="V4" s="163"/>
    </row>
    <row r="5" spans="1:22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  <c r="V5" s="163"/>
    </row>
    <row r="6" spans="1:22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  <c r="V6" s="163"/>
    </row>
    <row r="7" spans="1:22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  <c r="V7" s="163"/>
    </row>
    <row r="8" spans="1:22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  <c r="V8" s="163"/>
    </row>
    <row r="9" spans="1:22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  <c r="V9" s="163"/>
    </row>
    <row r="10" spans="1:22" s="3" customFormat="1" ht="15" x14ac:dyDescent="0.25">
      <c r="A10" s="19"/>
      <c r="B10" s="278" t="s">
        <v>365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63"/>
    </row>
    <row r="11" spans="1:22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63"/>
    </row>
    <row r="12" spans="1:22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63"/>
    </row>
    <row r="13" spans="1:22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  <c r="V13" s="177"/>
    </row>
    <row r="14" spans="1:22" s="269" customFormat="1" ht="56.25" customHeight="1" x14ac:dyDescent="0.25">
      <c r="A14" s="266" t="s">
        <v>13</v>
      </c>
      <c r="B14" s="266" t="s">
        <v>14</v>
      </c>
      <c r="C14" s="266" t="s">
        <v>15</v>
      </c>
      <c r="D14" s="266" t="s">
        <v>16</v>
      </c>
      <c r="E14" s="266" t="s">
        <v>17</v>
      </c>
      <c r="F14" s="266" t="s">
        <v>18</v>
      </c>
      <c r="G14" s="266" t="s">
        <v>19</v>
      </c>
      <c r="H14" s="267" t="s">
        <v>20</v>
      </c>
      <c r="I14" s="267" t="s">
        <v>21</v>
      </c>
      <c r="J14" s="265" t="s">
        <v>22</v>
      </c>
      <c r="K14" s="265" t="s">
        <v>23</v>
      </c>
      <c r="L14" s="265" t="s">
        <v>24</v>
      </c>
      <c r="M14" s="265" t="s">
        <v>25</v>
      </c>
      <c r="N14" s="265" t="s">
        <v>26</v>
      </c>
      <c r="O14" s="265" t="s">
        <v>27</v>
      </c>
      <c r="P14" s="265" t="s">
        <v>28</v>
      </c>
      <c r="Q14" s="268" t="s">
        <v>29</v>
      </c>
      <c r="R14" s="268" t="s">
        <v>30</v>
      </c>
      <c r="S14" s="268" t="s">
        <v>31</v>
      </c>
      <c r="T14" s="268" t="s">
        <v>32</v>
      </c>
      <c r="U14" s="265" t="s">
        <v>33</v>
      </c>
    </row>
    <row r="15" spans="1:22" s="6" customFormat="1" ht="33" x14ac:dyDescent="0.25">
      <c r="A15" s="162" t="s">
        <v>34</v>
      </c>
      <c r="B15" s="130" t="s">
        <v>212</v>
      </c>
      <c r="C15" s="96">
        <v>6.8000000000000005E-2</v>
      </c>
      <c r="D15" s="96" t="s">
        <v>105</v>
      </c>
      <c r="E15" s="96" t="s">
        <v>99</v>
      </c>
      <c r="F15" s="97">
        <v>18000</v>
      </c>
      <c r="G15" s="98" t="s">
        <v>105</v>
      </c>
      <c r="H15" s="99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1224</v>
      </c>
      <c r="I15" s="99">
        <f>IF(Sklop134567[[#This Row],[ZAHTEVANA SHEMA KAKOVOSTI]]&lt;&gt;"",Sklop134567[[#This Row],[Preračunana masa/volumen/kos na enoto kg]],"")</f>
        <v>1224</v>
      </c>
      <c r="J15" s="100"/>
      <c r="K15" s="101"/>
      <c r="L15" s="101"/>
      <c r="M15" s="102"/>
      <c r="N15" s="103"/>
      <c r="O15" s="103"/>
      <c r="P15" s="104"/>
      <c r="Q15" s="105">
        <f>+Sklop134567[[#This Row],[cena/enota brez DDV v EUR]]*Sklop134567[[#This Row],[Stopnja DDV (%)]]</f>
        <v>0</v>
      </c>
      <c r="R15" s="105">
        <f>+Sklop134567[[#This Row],[cena/enota brez DDV v EUR]]+Sklop134567[[#This Row],[Davek (EUR)]]</f>
        <v>0</v>
      </c>
      <c r="S15" s="105">
        <f>+Sklop134567[[#This Row],[cena/enota brez DDV v EUR]]*Sklop134567[[#This Row],[Okvirna količina]]</f>
        <v>0</v>
      </c>
      <c r="T15" s="105">
        <f>+Sklop134567[[#This Row],[Končna cena/enoto mere (EUR) z DDV]]*Sklop134567[[#This Row],[Okvirna količina]]</f>
        <v>0</v>
      </c>
      <c r="U15" s="271">
        <v>1</v>
      </c>
      <c r="V15" s="178"/>
    </row>
    <row r="16" spans="1:22" x14ac:dyDescent="0.25">
      <c r="A16" s="52" t="s">
        <v>50</v>
      </c>
      <c r="B16" s="53"/>
      <c r="C16" s="54"/>
      <c r="D16" s="54"/>
      <c r="E16" s="55"/>
      <c r="F16" s="55"/>
      <c r="G16" s="56"/>
      <c r="H16" s="57">
        <f>SUBTOTAL(109,Sklop134567[Preračunana masa/volumen/kos na enoto kg])</f>
        <v>1224</v>
      </c>
      <c r="I16" s="57">
        <f>SUBTOTAL(109,Sklop134567[Živila iz shem kakovosti (kg)])</f>
        <v>1224</v>
      </c>
      <c r="J16" s="58"/>
      <c r="K16" s="59"/>
      <c r="L16" s="59"/>
      <c r="M16" s="60"/>
      <c r="N16" s="61"/>
      <c r="O16" s="61"/>
      <c r="P16" s="61"/>
      <c r="Q16" s="62"/>
      <c r="R16" s="63"/>
      <c r="S16" s="62">
        <f>SUBTOTAL(109,Sklop134567[Vrednost za okvirno količino (EUR) brez DDV])</f>
        <v>0</v>
      </c>
      <c r="T16" s="62">
        <f>SUBTOTAL(109,Sklop134567[Vrednost za okvirno količino (EUR) z DDV])</f>
        <v>0</v>
      </c>
      <c r="U16" s="64">
        <f>SUBTOTAL(103,Sklop134567[Shema kakovosti
(nacionalne, evropske)
])</f>
        <v>1</v>
      </c>
    </row>
    <row r="17" spans="1:22" x14ac:dyDescent="0.25">
      <c r="A17" s="65" t="s">
        <v>51</v>
      </c>
      <c r="B17" s="66"/>
      <c r="C17" s="67"/>
      <c r="D17" s="67"/>
      <c r="E17" s="68"/>
      <c r="Q17" s="65"/>
      <c r="R17" s="65"/>
      <c r="S17" s="65"/>
      <c r="T17" s="65"/>
    </row>
    <row r="18" spans="1:22" x14ac:dyDescent="0.25">
      <c r="A18" s="7" t="s">
        <v>52</v>
      </c>
      <c r="B18" s="66"/>
      <c r="C18" s="67"/>
      <c r="D18" s="67"/>
      <c r="E18" s="68"/>
    </row>
    <row r="19" spans="1:22" x14ac:dyDescent="0.25">
      <c r="A19" s="69" t="s">
        <v>53</v>
      </c>
      <c r="F19" s="71"/>
      <c r="G19" s="14"/>
      <c r="H19" s="72"/>
      <c r="I19" s="72"/>
      <c r="J19" s="72"/>
      <c r="K19" s="72"/>
      <c r="L19" s="73"/>
      <c r="M19" s="73"/>
      <c r="N19" s="72"/>
      <c r="O19" s="72"/>
      <c r="P19" s="72"/>
      <c r="Q19" s="72"/>
      <c r="R19" s="72"/>
    </row>
    <row r="20" spans="1:22" x14ac:dyDescent="0.25">
      <c r="A20" s="74" t="s">
        <v>54</v>
      </c>
      <c r="B20" s="75"/>
      <c r="C20" s="75"/>
      <c r="D20" s="75"/>
      <c r="E20" s="75"/>
      <c r="F20" s="76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2" x14ac:dyDescent="0.25">
      <c r="A21" s="77" t="s">
        <v>55</v>
      </c>
      <c r="F21" s="71"/>
      <c r="G21" s="14"/>
      <c r="H21" s="72"/>
      <c r="I21" s="72"/>
      <c r="J21" s="72"/>
      <c r="K21" s="72"/>
      <c r="L21" s="73"/>
      <c r="M21" s="73"/>
      <c r="N21" s="72"/>
      <c r="O21" s="72"/>
      <c r="P21" s="72"/>
      <c r="Q21" s="72"/>
      <c r="R21" s="72"/>
    </row>
    <row r="22" spans="1:22" x14ac:dyDescent="0.25">
      <c r="A22" s="294" t="s">
        <v>56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N22" s="72"/>
      <c r="O22" s="72"/>
      <c r="P22" s="72"/>
      <c r="Q22" s="72"/>
      <c r="R22" s="72"/>
    </row>
    <row r="23" spans="1:22" x14ac:dyDescent="0.25">
      <c r="A23" s="84"/>
      <c r="B23" s="84"/>
      <c r="C23" s="84"/>
      <c r="D23" s="84"/>
      <c r="E23" s="84"/>
      <c r="F23" s="78"/>
      <c r="G23" s="84"/>
      <c r="H23" s="84"/>
      <c r="I23" s="84"/>
      <c r="J23" s="84"/>
      <c r="K23" s="84"/>
      <c r="L23" s="84"/>
      <c r="N23" s="72"/>
      <c r="O23" s="72"/>
      <c r="P23" s="72"/>
      <c r="Q23" s="72"/>
      <c r="R23" s="72"/>
    </row>
    <row r="24" spans="1:22" x14ac:dyDescent="0.25">
      <c r="A24" s="295" t="s">
        <v>805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72"/>
      <c r="Q24" s="72"/>
      <c r="R24" s="72"/>
    </row>
    <row r="25" spans="1:22" ht="32.25" customHeight="1" x14ac:dyDescent="0.25">
      <c r="A25" s="297" t="s">
        <v>806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59"/>
      <c r="L25" s="260"/>
      <c r="M25" s="260"/>
      <c r="N25" s="260"/>
      <c r="O25" s="260"/>
      <c r="P25" s="72"/>
      <c r="Q25" s="72"/>
      <c r="R25" s="72"/>
    </row>
    <row r="26" spans="1:22" x14ac:dyDescent="0.25">
      <c r="A26" s="297" t="s">
        <v>807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59"/>
      <c r="L26" s="260"/>
      <c r="M26" s="260"/>
      <c r="N26" s="260"/>
      <c r="O26" s="260"/>
      <c r="P26" s="72"/>
      <c r="Q26" s="72"/>
      <c r="R26" s="72"/>
    </row>
    <row r="27" spans="1:22" x14ac:dyDescent="0.25">
      <c r="A27" s="261" t="s">
        <v>808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59"/>
      <c r="L27" s="260"/>
      <c r="M27" s="260"/>
      <c r="N27" s="260"/>
      <c r="O27" s="260"/>
      <c r="P27" s="72"/>
      <c r="Q27" s="72"/>
      <c r="R27" s="72"/>
    </row>
    <row r="28" spans="1:22" x14ac:dyDescent="0.25">
      <c r="A28" s="261" t="s">
        <v>809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59"/>
      <c r="L28" s="260"/>
      <c r="M28" s="260"/>
      <c r="N28" s="260"/>
      <c r="O28" s="260"/>
      <c r="P28" s="72"/>
      <c r="Q28" s="72"/>
      <c r="R28" s="72"/>
    </row>
    <row r="29" spans="1:22" s="2" customFormat="1" ht="43.5" customHeight="1" x14ac:dyDescent="0.25">
      <c r="A29" s="299" t="s">
        <v>810</v>
      </c>
      <c r="B29" s="299"/>
      <c r="C29" s="299"/>
      <c r="D29" s="299"/>
      <c r="E29" s="299"/>
      <c r="F29" s="299"/>
      <c r="G29" s="299"/>
      <c r="H29" s="299"/>
      <c r="I29" s="299"/>
      <c r="J29" s="299"/>
      <c r="K29" s="259"/>
      <c r="L29" s="260"/>
      <c r="M29" s="260"/>
      <c r="N29" s="260"/>
      <c r="O29" s="260"/>
      <c r="P29" s="7"/>
      <c r="Q29" s="7"/>
      <c r="R29" s="7"/>
      <c r="S29" s="7"/>
      <c r="T29" s="7"/>
      <c r="U29" s="14"/>
      <c r="V29" s="1"/>
    </row>
    <row r="30" spans="1:22" s="2" customFormat="1" x14ac:dyDescent="0.25">
      <c r="A30" s="7"/>
      <c r="B30" s="66"/>
      <c r="C30" s="67"/>
      <c r="D30" s="67"/>
      <c r="E30" s="68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  <c r="V30" s="1"/>
    </row>
    <row r="31" spans="1:22" s="2" customFormat="1" x14ac:dyDescent="0.25">
      <c r="A31" s="7"/>
      <c r="B31" s="66"/>
      <c r="C31" s="67"/>
      <c r="D31" s="67"/>
      <c r="E31" s="68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  <c r="V31" s="1"/>
    </row>
    <row r="32" spans="1:22" s="2" customFormat="1" x14ac:dyDescent="0.25">
      <c r="A32" s="7"/>
      <c r="B32" s="66"/>
      <c r="C32" s="67"/>
      <c r="D32" s="67"/>
      <c r="E32" s="68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  <c r="V32" s="1"/>
    </row>
    <row r="33" spans="1:22" s="2" customFormat="1" x14ac:dyDescent="0.25">
      <c r="A33" s="7"/>
      <c r="B33" s="66"/>
      <c r="C33" s="67"/>
      <c r="D33" s="67"/>
      <c r="E33" s="68"/>
      <c r="F33" s="11"/>
      <c r="G33" s="12"/>
      <c r="H33" s="13"/>
      <c r="I33" s="13"/>
      <c r="J33" s="13"/>
      <c r="K33" s="13"/>
      <c r="L33" s="7"/>
      <c r="M33" s="7"/>
      <c r="N33" s="7"/>
      <c r="O33" s="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x14ac:dyDescent="0.25">
      <c r="B238" s="66"/>
      <c r="C238" s="67"/>
      <c r="D238" s="67"/>
      <c r="E238" s="68"/>
    </row>
    <row r="239" spans="1:22" x14ac:dyDescent="0.25">
      <c r="B239" s="66"/>
      <c r="C239" s="67"/>
      <c r="D239" s="67"/>
      <c r="E239" s="68"/>
    </row>
    <row r="240" spans="1:22" x14ac:dyDescent="0.25">
      <c r="B240" s="66"/>
      <c r="C240" s="67"/>
      <c r="D240" s="67"/>
      <c r="E240" s="68"/>
    </row>
    <row r="241" spans="2:5" x14ac:dyDescent="0.25">
      <c r="B241" s="66"/>
      <c r="C241" s="67"/>
      <c r="D241" s="67"/>
      <c r="E241" s="68"/>
    </row>
    <row r="242" spans="2:5" x14ac:dyDescent="0.25">
      <c r="B242" s="66"/>
      <c r="C242" s="67"/>
      <c r="D242" s="67"/>
      <c r="E242" s="68"/>
    </row>
    <row r="243" spans="2:5" x14ac:dyDescent="0.25">
      <c r="B243" s="66"/>
      <c r="C243" s="67"/>
      <c r="D243" s="67"/>
      <c r="E243" s="68"/>
    </row>
    <row r="244" spans="2:5" x14ac:dyDescent="0.25">
      <c r="B244" s="66"/>
      <c r="C244" s="67"/>
      <c r="D244" s="67"/>
      <c r="E244" s="68"/>
    </row>
    <row r="245" spans="2:5" x14ac:dyDescent="0.25">
      <c r="B245" s="66"/>
      <c r="C245" s="67"/>
      <c r="D245" s="67"/>
      <c r="E245" s="68"/>
    </row>
    <row r="246" spans="2:5" x14ac:dyDescent="0.25">
      <c r="B246" s="66"/>
      <c r="C246" s="67"/>
      <c r="D246" s="67"/>
      <c r="E246" s="68"/>
    </row>
    <row r="247" spans="2:5" x14ac:dyDescent="0.25">
      <c r="B247" s="66"/>
      <c r="C247" s="67"/>
      <c r="D247" s="67"/>
      <c r="E247" s="68"/>
    </row>
    <row r="248" spans="2:5" x14ac:dyDescent="0.25">
      <c r="B248" s="66"/>
      <c r="C248" s="67"/>
      <c r="D248" s="67"/>
      <c r="E248" s="68"/>
    </row>
  </sheetData>
  <protectedRanges>
    <protectedRange sqref="J1:P23 U1:U23 J30:P1048576 U30:U1048576" name="Obseg1"/>
    <protectedRange sqref="J24:P29 U24:U29" name="Obseg1_1"/>
  </protectedRanges>
  <mergeCells count="13">
    <mergeCell ref="A24:O24"/>
    <mergeCell ref="A25:J25"/>
    <mergeCell ref="A26:J26"/>
    <mergeCell ref="A29:J29"/>
    <mergeCell ref="B11:E11"/>
    <mergeCell ref="B12:F12"/>
    <mergeCell ref="A22:L22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55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225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56" t="s">
        <v>773</v>
      </c>
      <c r="C15" s="96">
        <v>1</v>
      </c>
      <c r="D15" s="96" t="s">
        <v>107</v>
      </c>
      <c r="E15" s="96"/>
      <c r="F15" s="97">
        <v>1500</v>
      </c>
      <c r="G15" s="98" t="s">
        <v>107</v>
      </c>
      <c r="H1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1500</v>
      </c>
      <c r="I15" s="99" t="str">
        <f>IF(Sklop1345678[[#This Row],[ZAHTEVANA SHEMA KAKOVOSTI]]&lt;&gt;"",Sklop1345678[[#This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+Sklop1345678[[#This Row],[cena/enota brez DDV v EUR]]*Sklop1345678[[#This Row],[Stopnja DDV (%)]]</f>
        <v>0</v>
      </c>
      <c r="R15" s="105">
        <f>+Sklop1345678[[#This Row],[cena/enota brez DDV v EUR]]+Sklop1345678[[#This Row],[Davek (EUR)]]</f>
        <v>0</v>
      </c>
      <c r="S15" s="105">
        <f>+Sklop1345678[[#This Row],[cena/enota brez DDV v EUR]]*Sklop1345678[[#This Row],[Okvirna količina]]</f>
        <v>0</v>
      </c>
      <c r="T15" s="105">
        <f>+Sklop1345678[[#This Row],[Končna cena/enoto mere (EUR) z DDV]]*Sklop1345678[[#This Row],[Okvirna količina]]</f>
        <v>0</v>
      </c>
      <c r="U15" s="106"/>
    </row>
    <row r="16" spans="1:21" s="6" customFormat="1" ht="15" x14ac:dyDescent="0.25">
      <c r="A16" s="162" t="s">
        <v>35</v>
      </c>
      <c r="B16" s="113" t="s">
        <v>703</v>
      </c>
      <c r="C16" s="96">
        <v>0.5</v>
      </c>
      <c r="D16" s="114" t="s">
        <v>107</v>
      </c>
      <c r="E16" s="132"/>
      <c r="F16" s="115" t="s">
        <v>120</v>
      </c>
      <c r="G16" s="116" t="s">
        <v>105</v>
      </c>
      <c r="H1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16" s="118" t="str">
        <f>IF(Sklop1345678[[#This Row],[ZAHTEVANA SHEMA KAKOVOSTI]]&lt;&gt;"",Sklop1345678[[#This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+Sklop1345678[[#This Row],[cena/enota brez DDV v EUR]]*Sklop1345678[[#This Row],[Stopnja DDV (%)]]</f>
        <v>0</v>
      </c>
      <c r="R16" s="111">
        <f>+Sklop1345678[[#This Row],[cena/enota brez DDV v EUR]]+Sklop1345678[[#This Row],[Davek (EUR)]]</f>
        <v>0</v>
      </c>
      <c r="S16" s="111">
        <f>+Sklop1345678[[#This Row],[cena/enota brez DDV v EUR]]*Sklop1345678[[#This Row],[Okvirna količina]]</f>
        <v>0</v>
      </c>
      <c r="T16" s="121">
        <f>+Sklop1345678[[#This Row],[Končna cena/enoto mere (EUR) z DDV]]*Sklop1345678[[#This Row],[Okvirna količina]]</f>
        <v>0</v>
      </c>
      <c r="U16" s="112"/>
    </row>
    <row r="17" spans="1:21" s="6" customFormat="1" ht="28.5" x14ac:dyDescent="0.25">
      <c r="A17" s="162" t="s">
        <v>36</v>
      </c>
      <c r="B17" s="156" t="s">
        <v>774</v>
      </c>
      <c r="C17" s="96">
        <v>1</v>
      </c>
      <c r="D17" s="96" t="s">
        <v>107</v>
      </c>
      <c r="E17" s="96"/>
      <c r="F17" s="97">
        <v>1000</v>
      </c>
      <c r="G17" s="98" t="s">
        <v>107</v>
      </c>
      <c r="H1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99" t="str">
        <f>IF(Sklop1345678[[#This Row],[ZAHTEVANA SHEMA KAKOVOSTI]]&lt;&gt;"",Sklop1345678[[#This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+Sklop1345678[[#This Row],[cena/enota brez DDV v EUR]]*Sklop1345678[[#This Row],[Stopnja DDV (%)]]</f>
        <v>0</v>
      </c>
      <c r="R17" s="111">
        <f>+Sklop1345678[[#This Row],[cena/enota brez DDV v EUR]]+Sklop1345678[[#This Row],[Davek (EUR)]]</f>
        <v>0</v>
      </c>
      <c r="S17" s="111">
        <f>+Sklop1345678[[#This Row],[cena/enota brez DDV v EUR]]*Sklop1345678[[#This Row],[Okvirna količina]]</f>
        <v>0</v>
      </c>
      <c r="T17" s="111">
        <f>+Sklop1345678[[#This Row],[Končna cena/enoto mere (EUR) z DDV]]*Sklop1345678[[#This Row],[Okvirna količina]]</f>
        <v>0</v>
      </c>
      <c r="U17" s="112"/>
    </row>
    <row r="18" spans="1:21" s="6" customFormat="1" ht="15" x14ac:dyDescent="0.25">
      <c r="A18" s="162" t="s">
        <v>37</v>
      </c>
      <c r="B18" s="156" t="s">
        <v>775</v>
      </c>
      <c r="C18" s="96">
        <v>1</v>
      </c>
      <c r="D18" s="96" t="s">
        <v>107</v>
      </c>
      <c r="E18" s="132"/>
      <c r="F18" s="115" t="s">
        <v>103</v>
      </c>
      <c r="G18" s="98" t="s">
        <v>107</v>
      </c>
      <c r="H1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8" s="118" t="str">
        <f>IF(Sklop1345678[[#This Row],[ZAHTEVANA SHEMA KAKOVOSTI]]&lt;&gt;"",Sklop1345678[[#This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+Sklop1345678[[#This Row],[cena/enota brez DDV v EUR]]*Sklop1345678[[#This Row],[Stopnja DDV (%)]]</f>
        <v>0</v>
      </c>
      <c r="R18" s="111">
        <f>+Sklop1345678[[#This Row],[cena/enota brez DDV v EUR]]+Sklop1345678[[#This Row],[Davek (EUR)]]</f>
        <v>0</v>
      </c>
      <c r="S18" s="111">
        <f>+Sklop1345678[[#This Row],[cena/enota brez DDV v EUR]]*Sklop1345678[[#This Row],[Okvirna količina]]</f>
        <v>0</v>
      </c>
      <c r="T18" s="121">
        <f>+Sklop1345678[[#This Row],[Končna cena/enoto mere (EUR) z DDV]]*Sklop1345678[[#This Row],[Okvirna količina]]</f>
        <v>0</v>
      </c>
      <c r="U18" s="112"/>
    </row>
    <row r="19" spans="1:21" s="6" customFormat="1" ht="28.5" x14ac:dyDescent="0.25">
      <c r="A19" s="162" t="s">
        <v>38</v>
      </c>
      <c r="B19" s="156" t="s">
        <v>776</v>
      </c>
      <c r="C19" s="96">
        <v>1</v>
      </c>
      <c r="D19" s="96" t="s">
        <v>107</v>
      </c>
      <c r="E19" s="132"/>
      <c r="F19" s="115" t="s">
        <v>134</v>
      </c>
      <c r="G19" s="98" t="s">
        <v>107</v>
      </c>
      <c r="H1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9" s="118" t="str">
        <f>IF(Sklop1345678[[#This Row],[ZAHTEVANA SHEMA KAKOVOSTI]]&lt;&gt;"",Sklop1345678[[#This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+Sklop1345678[[#This Row],[cena/enota brez DDV v EUR]]*Sklop1345678[[#This Row],[Stopnja DDV (%)]]</f>
        <v>0</v>
      </c>
      <c r="R19" s="111">
        <f>+Sklop1345678[[#This Row],[cena/enota brez DDV v EUR]]+Sklop1345678[[#This Row],[Davek (EUR)]]</f>
        <v>0</v>
      </c>
      <c r="S19" s="111">
        <f>+Sklop1345678[[#This Row],[cena/enota brez DDV v EUR]]*Sklop1345678[[#This Row],[Okvirna količina]]</f>
        <v>0</v>
      </c>
      <c r="T19" s="121">
        <f>+Sklop1345678[[#This Row],[Končna cena/enoto mere (EUR) z DDV]]*Sklop1345678[[#This Row],[Okvirna količina]]</f>
        <v>0</v>
      </c>
      <c r="U19" s="112"/>
    </row>
    <row r="20" spans="1:21" s="6" customFormat="1" ht="15" x14ac:dyDescent="0.25">
      <c r="A20" s="162" t="s">
        <v>39</v>
      </c>
      <c r="B20" s="156" t="s">
        <v>777</v>
      </c>
      <c r="C20" s="96">
        <v>1</v>
      </c>
      <c r="D20" s="96" t="s">
        <v>107</v>
      </c>
      <c r="E20" s="132"/>
      <c r="F20" s="115" t="s">
        <v>131</v>
      </c>
      <c r="G20" s="98" t="s">
        <v>107</v>
      </c>
      <c r="H2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0" s="118" t="str">
        <f>IF(Sklop1345678[[#This Row],[ZAHTEVANA SHEMA KAKOVOSTI]]&lt;&gt;"",Sklop1345678[[#This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+Sklop1345678[[#This Row],[cena/enota brez DDV v EUR]]*Sklop1345678[[#This Row],[Stopnja DDV (%)]]</f>
        <v>0</v>
      </c>
      <c r="R20" s="111">
        <f>+Sklop1345678[[#This Row],[cena/enota brez DDV v EUR]]+Sklop1345678[[#This Row],[Davek (EUR)]]</f>
        <v>0</v>
      </c>
      <c r="S20" s="111">
        <f>+Sklop1345678[[#This Row],[cena/enota brez DDV v EUR]]*Sklop1345678[[#This Row],[Okvirna količina]]</f>
        <v>0</v>
      </c>
      <c r="T20" s="121">
        <f>+Sklop1345678[[#This Row],[Končna cena/enoto mere (EUR) z DDV]]*Sklop1345678[[#This Row],[Okvirna količina]]</f>
        <v>0</v>
      </c>
      <c r="U20" s="112"/>
    </row>
    <row r="21" spans="1:21" s="6" customFormat="1" ht="15" x14ac:dyDescent="0.25">
      <c r="A21" s="162" t="s">
        <v>40</v>
      </c>
      <c r="B21" s="156" t="s">
        <v>778</v>
      </c>
      <c r="C21" s="96">
        <v>1</v>
      </c>
      <c r="D21" s="96" t="s">
        <v>107</v>
      </c>
      <c r="E21" s="132"/>
      <c r="F21" s="115" t="s">
        <v>185</v>
      </c>
      <c r="G21" s="98" t="s">
        <v>107</v>
      </c>
      <c r="H2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1" s="118" t="str">
        <f>IF(Sklop1345678[[#This Row],[ZAHTEVANA SHEMA KAKOVOSTI]]&lt;&gt;"",Sklop1345678[[#This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+Sklop1345678[[#This Row],[cena/enota brez DDV v EUR]]*Sklop1345678[[#This Row],[Stopnja DDV (%)]]</f>
        <v>0</v>
      </c>
      <c r="R21" s="111">
        <f>+Sklop1345678[[#This Row],[cena/enota brez DDV v EUR]]+Sklop1345678[[#This Row],[Davek (EUR)]]</f>
        <v>0</v>
      </c>
      <c r="S21" s="111">
        <f>+Sklop1345678[[#This Row],[cena/enota brez DDV v EUR]]*Sklop1345678[[#This Row],[Okvirna količina]]</f>
        <v>0</v>
      </c>
      <c r="T21" s="121">
        <f>+Sklop1345678[[#This Row],[Končna cena/enoto mere (EUR) z DDV]]*Sklop1345678[[#This Row],[Okvirna količina]]</f>
        <v>0</v>
      </c>
      <c r="U21" s="112"/>
    </row>
    <row r="22" spans="1:21" s="6" customFormat="1" ht="15" x14ac:dyDescent="0.25">
      <c r="A22" s="162" t="s">
        <v>41</v>
      </c>
      <c r="B22" s="156" t="s">
        <v>779</v>
      </c>
      <c r="C22" s="96">
        <v>1</v>
      </c>
      <c r="D22" s="96" t="s">
        <v>107</v>
      </c>
      <c r="E22" s="132"/>
      <c r="F22" s="115" t="s">
        <v>226</v>
      </c>
      <c r="G22" s="98" t="s">
        <v>107</v>
      </c>
      <c r="H2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450</v>
      </c>
      <c r="I22" s="118" t="str">
        <f>IF(Sklop1345678[[#This Row],[ZAHTEVANA SHEMA KAKOVOSTI]]&lt;&gt;"",Sklop1345678[[#This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+Sklop1345678[[#This Row],[cena/enota brez DDV v EUR]]*Sklop1345678[[#This Row],[Stopnja DDV (%)]]</f>
        <v>0</v>
      </c>
      <c r="R22" s="111">
        <f>+Sklop1345678[[#This Row],[cena/enota brez DDV v EUR]]+Sklop1345678[[#This Row],[Davek (EUR)]]</f>
        <v>0</v>
      </c>
      <c r="S22" s="111">
        <f>+Sklop1345678[[#This Row],[cena/enota brez DDV v EUR]]*Sklop1345678[[#This Row],[Okvirna količina]]</f>
        <v>0</v>
      </c>
      <c r="T22" s="121">
        <f>+Sklop1345678[[#This Row],[Končna cena/enoto mere (EUR) z DDV]]*Sklop1345678[[#This Row],[Okvirna količina]]</f>
        <v>0</v>
      </c>
      <c r="U22" s="112"/>
    </row>
    <row r="23" spans="1:21" s="6" customFormat="1" ht="15" x14ac:dyDescent="0.25">
      <c r="A23" s="162" t="s">
        <v>42</v>
      </c>
      <c r="B23" s="156" t="s">
        <v>780</v>
      </c>
      <c r="C23" s="96">
        <v>1</v>
      </c>
      <c r="D23" s="96" t="s">
        <v>107</v>
      </c>
      <c r="E23" s="132"/>
      <c r="F23" s="115" t="s">
        <v>136</v>
      </c>
      <c r="G23" s="98" t="s">
        <v>107</v>
      </c>
      <c r="H2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3" s="118" t="str">
        <f>IF(Sklop1345678[[#This Row],[ZAHTEVANA SHEMA KAKOVOSTI]]&lt;&gt;"",Sklop1345678[[#This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+Sklop1345678[[#This Row],[cena/enota brez DDV v EUR]]*Sklop1345678[[#This Row],[Stopnja DDV (%)]]</f>
        <v>0</v>
      </c>
      <c r="R23" s="111">
        <f>+Sklop1345678[[#This Row],[cena/enota brez DDV v EUR]]+Sklop1345678[[#This Row],[Davek (EUR)]]</f>
        <v>0</v>
      </c>
      <c r="S23" s="111">
        <f>+Sklop1345678[[#This Row],[cena/enota brez DDV v EUR]]*Sklop1345678[[#This Row],[Okvirna količina]]</f>
        <v>0</v>
      </c>
      <c r="T23" s="121">
        <f>+Sklop1345678[[#This Row],[Končna cena/enoto mere (EUR) z DDV]]*Sklop1345678[[#This Row],[Okvirna količina]]</f>
        <v>0</v>
      </c>
      <c r="U23" s="112"/>
    </row>
    <row r="24" spans="1:21" s="6" customFormat="1" ht="28.5" x14ac:dyDescent="0.25">
      <c r="A24" s="162" t="s">
        <v>43</v>
      </c>
      <c r="B24" s="156" t="s">
        <v>781</v>
      </c>
      <c r="C24" s="96">
        <v>1</v>
      </c>
      <c r="D24" s="96" t="s">
        <v>107</v>
      </c>
      <c r="E24" s="132"/>
      <c r="F24" s="115" t="s">
        <v>136</v>
      </c>
      <c r="G24" s="98" t="s">
        <v>107</v>
      </c>
      <c r="H2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4" s="118" t="str">
        <f>IF(Sklop1345678[[#This Row],[ZAHTEVANA SHEMA KAKOVOSTI]]&lt;&gt;"",Sklop1345678[[#This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+Sklop1345678[[#This Row],[cena/enota brez DDV v EUR]]*Sklop1345678[[#This Row],[Stopnja DDV (%)]]</f>
        <v>0</v>
      </c>
      <c r="R24" s="111">
        <f>+Sklop1345678[[#This Row],[cena/enota brez DDV v EUR]]+Sklop1345678[[#This Row],[Davek (EUR)]]</f>
        <v>0</v>
      </c>
      <c r="S24" s="111">
        <f>+Sklop1345678[[#This Row],[cena/enota brez DDV v EUR]]*Sklop1345678[[#This Row],[Okvirna količina]]</f>
        <v>0</v>
      </c>
      <c r="T24" s="121">
        <f>+Sklop1345678[[#This Row],[Končna cena/enoto mere (EUR) z DDV]]*Sklop1345678[[#This Row],[Okvirna količina]]</f>
        <v>0</v>
      </c>
      <c r="U24" s="112"/>
    </row>
    <row r="25" spans="1:21" s="6" customFormat="1" ht="28.5" x14ac:dyDescent="0.25">
      <c r="A25" s="162" t="s">
        <v>44</v>
      </c>
      <c r="B25" s="113" t="s">
        <v>782</v>
      </c>
      <c r="C25" s="96">
        <v>1</v>
      </c>
      <c r="D25" s="96" t="s">
        <v>107</v>
      </c>
      <c r="E25" s="132"/>
      <c r="F25" s="115" t="s">
        <v>227</v>
      </c>
      <c r="G25" s="98" t="s">
        <v>107</v>
      </c>
      <c r="H2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25" s="118" t="str">
        <f>IF(Sklop1345678[[#This Row],[ZAHTEVANA SHEMA KAKOVOSTI]]&lt;&gt;"",Sklop1345678[[#This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+Sklop1345678[[#This Row],[cena/enota brez DDV v EUR]]*Sklop1345678[[#This Row],[Stopnja DDV (%)]]</f>
        <v>0</v>
      </c>
      <c r="R25" s="111">
        <f>+Sklop1345678[[#This Row],[cena/enota brez DDV v EUR]]+Sklop1345678[[#This Row],[Davek (EUR)]]</f>
        <v>0</v>
      </c>
      <c r="S25" s="111">
        <f>+Sklop1345678[[#This Row],[cena/enota brez DDV v EUR]]*Sklop1345678[[#This Row],[Okvirna količina]]</f>
        <v>0</v>
      </c>
      <c r="T25" s="121">
        <f>+Sklop1345678[[#This Row],[Končna cena/enoto mere (EUR) z DDV]]*Sklop1345678[[#This Row],[Okvirna količina]]</f>
        <v>0</v>
      </c>
      <c r="U25" s="112"/>
    </row>
    <row r="26" spans="1:21" s="6" customFormat="1" ht="28.5" x14ac:dyDescent="0.25">
      <c r="A26" s="162" t="s">
        <v>45</v>
      </c>
      <c r="B26" s="156" t="s">
        <v>783</v>
      </c>
      <c r="C26" s="96">
        <v>1</v>
      </c>
      <c r="D26" s="96" t="s">
        <v>107</v>
      </c>
      <c r="E26" s="132"/>
      <c r="F26" s="115" t="s">
        <v>102</v>
      </c>
      <c r="G26" s="98" t="s">
        <v>107</v>
      </c>
      <c r="H2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6" s="118" t="str">
        <f>IF(Sklop1345678[[#This Row],[ZAHTEVANA SHEMA KAKOVOSTI]]&lt;&gt;"",Sklop1345678[[#This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+Sklop1345678[[#This Row],[cena/enota brez DDV v EUR]]*Sklop1345678[[#This Row],[Stopnja DDV (%)]]</f>
        <v>0</v>
      </c>
      <c r="R26" s="111">
        <f>+Sklop1345678[[#This Row],[cena/enota brez DDV v EUR]]+Sklop1345678[[#This Row],[Davek (EUR)]]</f>
        <v>0</v>
      </c>
      <c r="S26" s="111">
        <f>+Sklop1345678[[#This Row],[cena/enota brez DDV v EUR]]*Sklop1345678[[#This Row],[Okvirna količina]]</f>
        <v>0</v>
      </c>
      <c r="T26" s="121">
        <f>+Sklop1345678[[#This Row],[Končna cena/enoto mere (EUR) z DDV]]*Sklop1345678[[#This Row],[Okvirna količina]]</f>
        <v>0</v>
      </c>
      <c r="U26" s="112"/>
    </row>
    <row r="27" spans="1:21" s="6" customFormat="1" ht="28.5" x14ac:dyDescent="0.25">
      <c r="A27" s="162" t="s">
        <v>46</v>
      </c>
      <c r="B27" s="156" t="s">
        <v>784</v>
      </c>
      <c r="C27" s="96">
        <v>1</v>
      </c>
      <c r="D27" s="96" t="s">
        <v>107</v>
      </c>
      <c r="E27" s="132"/>
      <c r="F27" s="115" t="s">
        <v>228</v>
      </c>
      <c r="G27" s="98" t="s">
        <v>107</v>
      </c>
      <c r="H2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600</v>
      </c>
      <c r="I27" s="118" t="str">
        <f>IF(Sklop1345678[[#This Row],[ZAHTEVANA SHEMA KAKOVOSTI]]&lt;&gt;"",Sklop1345678[[#This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+Sklop1345678[[#This Row],[cena/enota brez DDV v EUR]]*Sklop1345678[[#This Row],[Stopnja DDV (%)]]</f>
        <v>0</v>
      </c>
      <c r="R27" s="111">
        <f>+Sklop1345678[[#This Row],[cena/enota brez DDV v EUR]]+Sklop1345678[[#This Row],[Davek (EUR)]]</f>
        <v>0</v>
      </c>
      <c r="S27" s="111">
        <f>+Sklop1345678[[#This Row],[cena/enota brez DDV v EUR]]*Sklop1345678[[#This Row],[Okvirna količina]]</f>
        <v>0</v>
      </c>
      <c r="T27" s="121">
        <f>+Sklop1345678[[#This Row],[Končna cena/enoto mere (EUR) z DDV]]*Sklop1345678[[#This Row],[Okvirna količina]]</f>
        <v>0</v>
      </c>
      <c r="U27" s="112"/>
    </row>
    <row r="28" spans="1:21" s="6" customFormat="1" ht="28.5" x14ac:dyDescent="0.25">
      <c r="A28" s="162" t="s">
        <v>47</v>
      </c>
      <c r="B28" s="156" t="s">
        <v>785</v>
      </c>
      <c r="C28" s="96">
        <v>1</v>
      </c>
      <c r="D28" s="114" t="s">
        <v>107</v>
      </c>
      <c r="E28" s="132"/>
      <c r="F28" s="115" t="s">
        <v>102</v>
      </c>
      <c r="G28" s="98" t="s">
        <v>107</v>
      </c>
      <c r="H2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8" s="118" t="str">
        <f>IF(Sklop1345678[[#This Row],[ZAHTEVANA SHEMA KAKOVOSTI]]&lt;&gt;"",Sklop1345678[[#This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+Sklop1345678[[#This Row],[cena/enota brez DDV v EUR]]*Sklop1345678[[#This Row],[Stopnja DDV (%)]]</f>
        <v>0</v>
      </c>
      <c r="R28" s="111">
        <f>+Sklop1345678[[#This Row],[cena/enota brez DDV v EUR]]+Sklop1345678[[#This Row],[Davek (EUR)]]</f>
        <v>0</v>
      </c>
      <c r="S28" s="111">
        <f>+Sklop1345678[[#This Row],[cena/enota brez DDV v EUR]]*Sklop1345678[[#This Row],[Okvirna količina]]</f>
        <v>0</v>
      </c>
      <c r="T28" s="121">
        <f>+Sklop1345678[[#This Row],[Končna cena/enoto mere (EUR) z DDV]]*Sklop1345678[[#This Row],[Okvirna količina]]</f>
        <v>0</v>
      </c>
      <c r="U28" s="112"/>
    </row>
    <row r="29" spans="1:21" s="6" customFormat="1" ht="28.5" x14ac:dyDescent="0.25">
      <c r="A29" s="162" t="s">
        <v>48</v>
      </c>
      <c r="B29" s="113" t="s">
        <v>702</v>
      </c>
      <c r="C29" s="96">
        <v>0.12</v>
      </c>
      <c r="D29" s="114" t="s">
        <v>107</v>
      </c>
      <c r="E29" s="132"/>
      <c r="F29" s="115" t="s">
        <v>102</v>
      </c>
      <c r="G29" s="116" t="s">
        <v>105</v>
      </c>
      <c r="H2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</v>
      </c>
      <c r="I29" s="118" t="str">
        <f>IF(Sklop1345678[[#This Row],[ZAHTEVANA SHEMA KAKOVOSTI]]&lt;&gt;"",Sklop1345678[[#This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+Sklop1345678[[#This Row],[cena/enota brez DDV v EUR]]*Sklop1345678[[#This Row],[Stopnja DDV (%)]]</f>
        <v>0</v>
      </c>
      <c r="R29" s="111">
        <f>+Sklop1345678[[#This Row],[cena/enota brez DDV v EUR]]+Sklop1345678[[#This Row],[Davek (EUR)]]</f>
        <v>0</v>
      </c>
      <c r="S29" s="111">
        <f>+Sklop1345678[[#This Row],[cena/enota brez DDV v EUR]]*Sklop1345678[[#This Row],[Okvirna količina]]</f>
        <v>0</v>
      </c>
      <c r="T29" s="121">
        <f>+Sklop1345678[[#This Row],[Končna cena/enoto mere (EUR) z DDV]]*Sklop1345678[[#This Row],[Okvirna količina]]</f>
        <v>0</v>
      </c>
      <c r="U29" s="112"/>
    </row>
    <row r="30" spans="1:21" s="6" customFormat="1" ht="28.5" x14ac:dyDescent="0.25">
      <c r="A30" s="162" t="s">
        <v>49</v>
      </c>
      <c r="B30" s="156" t="s">
        <v>687</v>
      </c>
      <c r="C30" s="96">
        <v>1</v>
      </c>
      <c r="D30" s="114" t="s">
        <v>107</v>
      </c>
      <c r="E30" s="132"/>
      <c r="F30" s="115" t="s">
        <v>106</v>
      </c>
      <c r="G30" s="98" t="s">
        <v>107</v>
      </c>
      <c r="H3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30" s="118" t="str">
        <f>IF(Sklop1345678[[#This Row],[ZAHTEVANA SHEMA KAKOVOSTI]]&lt;&gt;"",Sklop1345678[[#This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+Sklop1345678[[#This Row],[cena/enota brez DDV v EUR]]*Sklop1345678[[#This Row],[Stopnja DDV (%)]]</f>
        <v>0</v>
      </c>
      <c r="R30" s="111">
        <f>+Sklop1345678[[#This Row],[cena/enota brez DDV v EUR]]+Sklop1345678[[#This Row],[Davek (EUR)]]</f>
        <v>0</v>
      </c>
      <c r="S30" s="111">
        <f>+Sklop1345678[[#This Row],[cena/enota brez DDV v EUR]]*Sklop1345678[[#This Row],[Okvirna količina]]</f>
        <v>0</v>
      </c>
      <c r="T30" s="121">
        <f>+Sklop1345678[[#This Row],[Končna cena/enoto mere (EUR) z DDV]]*Sklop1345678[[#This Row],[Okvirna količina]]</f>
        <v>0</v>
      </c>
      <c r="U30" s="112"/>
    </row>
    <row r="31" spans="1:21" s="6" customFormat="1" ht="28.5" x14ac:dyDescent="0.25">
      <c r="A31" s="162" t="s">
        <v>57</v>
      </c>
      <c r="B31" s="156" t="s">
        <v>214</v>
      </c>
      <c r="C31" s="96">
        <v>0.06</v>
      </c>
      <c r="D31" s="114" t="s">
        <v>107</v>
      </c>
      <c r="E31" s="132"/>
      <c r="F31" s="115" t="s">
        <v>103</v>
      </c>
      <c r="G31" s="116" t="s">
        <v>105</v>
      </c>
      <c r="H3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1" s="118" t="str">
        <f>IF(Sklop1345678[[#This Row],[ZAHTEVANA SHEMA KAKOVOSTI]]&lt;&gt;"",Sklop1345678[[#This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+Sklop1345678[[#This Row],[cena/enota brez DDV v EUR]]*Sklop1345678[[#This Row],[Stopnja DDV (%)]]</f>
        <v>0</v>
      </c>
      <c r="R31" s="111">
        <f>+Sklop1345678[[#This Row],[cena/enota brez DDV v EUR]]+Sklop1345678[[#This Row],[Davek (EUR)]]</f>
        <v>0</v>
      </c>
      <c r="S31" s="111">
        <f>+Sklop1345678[[#This Row],[cena/enota brez DDV v EUR]]*Sklop1345678[[#This Row],[Okvirna količina]]</f>
        <v>0</v>
      </c>
      <c r="T31" s="121">
        <f>+Sklop1345678[[#This Row],[Končna cena/enoto mere (EUR) z DDV]]*Sklop1345678[[#This Row],[Okvirna količina]]</f>
        <v>0</v>
      </c>
      <c r="U31" s="112"/>
    </row>
    <row r="32" spans="1:21" s="6" customFormat="1" ht="28.5" x14ac:dyDescent="0.25">
      <c r="A32" s="162" t="s">
        <v>58</v>
      </c>
      <c r="B32" s="156" t="s">
        <v>214</v>
      </c>
      <c r="C32" s="96">
        <v>0.08</v>
      </c>
      <c r="D32" s="114" t="s">
        <v>107</v>
      </c>
      <c r="E32" s="132"/>
      <c r="F32" s="115" t="s">
        <v>229</v>
      </c>
      <c r="G32" s="116" t="s">
        <v>105</v>
      </c>
      <c r="H3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120</v>
      </c>
      <c r="I32" s="118" t="str">
        <f>IF(Sklop1345678[[#This Row],[ZAHTEVANA SHEMA KAKOVOSTI]]&lt;&gt;"",Sklop1345678[[#This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+Sklop1345678[[#This Row],[cena/enota brez DDV v EUR]]*Sklop1345678[[#This Row],[Stopnja DDV (%)]]</f>
        <v>0</v>
      </c>
      <c r="R32" s="111">
        <f>+Sklop1345678[[#This Row],[cena/enota brez DDV v EUR]]+Sklop1345678[[#This Row],[Davek (EUR)]]</f>
        <v>0</v>
      </c>
      <c r="S32" s="111">
        <f>+Sklop1345678[[#This Row],[cena/enota brez DDV v EUR]]*Sklop1345678[[#This Row],[Okvirna količina]]</f>
        <v>0</v>
      </c>
      <c r="T32" s="121">
        <f>+Sklop1345678[[#This Row],[Končna cena/enoto mere (EUR) z DDV]]*Sklop1345678[[#This Row],[Okvirna količina]]</f>
        <v>0</v>
      </c>
      <c r="U32" s="112"/>
    </row>
    <row r="33" spans="1:21" s="6" customFormat="1" ht="28.5" x14ac:dyDescent="0.25">
      <c r="A33" s="162" t="s">
        <v>62</v>
      </c>
      <c r="B33" s="113" t="s">
        <v>214</v>
      </c>
      <c r="C33" s="96">
        <v>0.1</v>
      </c>
      <c r="D33" s="114" t="s">
        <v>107</v>
      </c>
      <c r="E33" s="132"/>
      <c r="F33" s="115" t="s">
        <v>185</v>
      </c>
      <c r="G33" s="116" t="s">
        <v>105</v>
      </c>
      <c r="H3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3" s="118" t="str">
        <f>IF(Sklop1345678[[#This Row],[ZAHTEVANA SHEMA KAKOVOSTI]]&lt;&gt;"",Sklop1345678[[#This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+Sklop1345678[[#This Row],[cena/enota brez DDV v EUR]]*Sklop1345678[[#This Row],[Stopnja DDV (%)]]</f>
        <v>0</v>
      </c>
      <c r="R33" s="111">
        <f>+Sklop1345678[[#This Row],[cena/enota brez DDV v EUR]]+Sklop1345678[[#This Row],[Davek (EUR)]]</f>
        <v>0</v>
      </c>
      <c r="S33" s="111">
        <f>+Sklop1345678[[#This Row],[cena/enota brez DDV v EUR]]*Sklop1345678[[#This Row],[Okvirna količina]]</f>
        <v>0</v>
      </c>
      <c r="T33" s="121">
        <f>+Sklop1345678[[#This Row],[Končna cena/enoto mere (EUR) z DDV]]*Sklop1345678[[#This Row],[Okvirna količina]]</f>
        <v>0</v>
      </c>
      <c r="U33" s="112"/>
    </row>
    <row r="34" spans="1:21" s="6" customFormat="1" ht="28.5" x14ac:dyDescent="0.25">
      <c r="A34" s="162" t="s">
        <v>63</v>
      </c>
      <c r="B34" s="156" t="s">
        <v>213</v>
      </c>
      <c r="C34" s="96">
        <v>0.06</v>
      </c>
      <c r="D34" s="114" t="s">
        <v>107</v>
      </c>
      <c r="E34" s="132"/>
      <c r="F34" s="115" t="s">
        <v>134</v>
      </c>
      <c r="G34" s="116" t="s">
        <v>105</v>
      </c>
      <c r="H3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4" s="118" t="str">
        <f>IF(Sklop1345678[[#This Row],[ZAHTEVANA SHEMA KAKOVOSTI]]&lt;&gt;"",Sklop1345678[[#This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+Sklop1345678[[#This Row],[cena/enota brez DDV v EUR]]*Sklop1345678[[#This Row],[Stopnja DDV (%)]]</f>
        <v>0</v>
      </c>
      <c r="R34" s="111">
        <f>+Sklop1345678[[#This Row],[cena/enota brez DDV v EUR]]+Sklop1345678[[#This Row],[Davek (EUR)]]</f>
        <v>0</v>
      </c>
      <c r="S34" s="111">
        <f>+Sklop1345678[[#This Row],[cena/enota brez DDV v EUR]]*Sklop1345678[[#This Row],[Okvirna količina]]</f>
        <v>0</v>
      </c>
      <c r="T34" s="121">
        <f>+Sklop1345678[[#This Row],[Končna cena/enoto mere (EUR) z DDV]]*Sklop1345678[[#This Row],[Okvirna količina]]</f>
        <v>0</v>
      </c>
      <c r="U34" s="112"/>
    </row>
    <row r="35" spans="1:21" s="6" customFormat="1" ht="28.5" x14ac:dyDescent="0.25">
      <c r="A35" s="162" t="s">
        <v>64</v>
      </c>
      <c r="B35" s="156" t="s">
        <v>213</v>
      </c>
      <c r="C35" s="96">
        <v>0.08</v>
      </c>
      <c r="D35" s="114" t="s">
        <v>107</v>
      </c>
      <c r="E35" s="132"/>
      <c r="F35" s="115" t="s">
        <v>134</v>
      </c>
      <c r="G35" s="116" t="s">
        <v>105</v>
      </c>
      <c r="H3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35" s="118" t="str">
        <f>IF(Sklop1345678[[#This Row],[ZAHTEVANA SHEMA KAKOVOSTI]]&lt;&gt;"",Sklop1345678[[#This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+Sklop1345678[[#This Row],[cena/enota brez DDV v EUR]]*Sklop1345678[[#This Row],[Stopnja DDV (%)]]</f>
        <v>0</v>
      </c>
      <c r="R35" s="111">
        <f>+Sklop1345678[[#This Row],[cena/enota brez DDV v EUR]]+Sklop1345678[[#This Row],[Davek (EUR)]]</f>
        <v>0</v>
      </c>
      <c r="S35" s="111">
        <f>+Sklop1345678[[#This Row],[cena/enota brez DDV v EUR]]*Sklop1345678[[#This Row],[Okvirna količina]]</f>
        <v>0</v>
      </c>
      <c r="T35" s="121">
        <f>+Sklop1345678[[#This Row],[Končna cena/enoto mere (EUR) z DDV]]*Sklop1345678[[#This Row],[Okvirna količina]]</f>
        <v>0</v>
      </c>
      <c r="U35" s="112"/>
    </row>
    <row r="36" spans="1:21" s="6" customFormat="1" ht="28.5" x14ac:dyDescent="0.25">
      <c r="A36" s="162" t="s">
        <v>65</v>
      </c>
      <c r="B36" s="156" t="s">
        <v>213</v>
      </c>
      <c r="C36" s="96">
        <v>0.1</v>
      </c>
      <c r="D36" s="114" t="s">
        <v>107</v>
      </c>
      <c r="E36" s="132"/>
      <c r="F36" s="115" t="s">
        <v>185</v>
      </c>
      <c r="G36" s="116" t="s">
        <v>105</v>
      </c>
      <c r="H3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6" s="118" t="str">
        <f>IF(Sklop1345678[[#This Row],[ZAHTEVANA SHEMA KAKOVOSTI]]&lt;&gt;"",Sklop1345678[[#This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+Sklop1345678[[#This Row],[cena/enota brez DDV v EUR]]*Sklop1345678[[#This Row],[Stopnja DDV (%)]]</f>
        <v>0</v>
      </c>
      <c r="R36" s="111">
        <f>+Sklop1345678[[#This Row],[cena/enota brez DDV v EUR]]+Sklop1345678[[#This Row],[Davek (EUR)]]</f>
        <v>0</v>
      </c>
      <c r="S36" s="111">
        <f>+Sklop1345678[[#This Row],[cena/enota brez DDV v EUR]]*Sklop1345678[[#This Row],[Okvirna količina]]</f>
        <v>0</v>
      </c>
      <c r="T36" s="121">
        <f>+Sklop1345678[[#This Row],[Končna cena/enoto mere (EUR) z DDV]]*Sklop1345678[[#This Row],[Okvirna količina]]</f>
        <v>0</v>
      </c>
      <c r="U36" s="112"/>
    </row>
    <row r="37" spans="1:21" s="6" customFormat="1" ht="28.5" x14ac:dyDescent="0.25">
      <c r="A37" s="162" t="s">
        <v>66</v>
      </c>
      <c r="B37" s="113" t="s">
        <v>216</v>
      </c>
      <c r="C37" s="96">
        <v>0.08</v>
      </c>
      <c r="D37" s="114" t="s">
        <v>107</v>
      </c>
      <c r="E37" s="132"/>
      <c r="F37" s="115" t="s">
        <v>102</v>
      </c>
      <c r="G37" s="116" t="s">
        <v>105</v>
      </c>
      <c r="H3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7" s="118" t="str">
        <f>IF(Sklop1345678[[#This Row],[ZAHTEVANA SHEMA KAKOVOSTI]]&lt;&gt;"",Sklop1345678[[#This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+Sklop1345678[[#This Row],[cena/enota brez DDV v EUR]]*Sklop1345678[[#This Row],[Stopnja DDV (%)]]</f>
        <v>0</v>
      </c>
      <c r="R37" s="111">
        <f>+Sklop1345678[[#This Row],[cena/enota brez DDV v EUR]]+Sklop1345678[[#This Row],[Davek (EUR)]]</f>
        <v>0</v>
      </c>
      <c r="S37" s="111">
        <f>+Sklop1345678[[#This Row],[cena/enota brez DDV v EUR]]*Sklop1345678[[#This Row],[Okvirna količina]]</f>
        <v>0</v>
      </c>
      <c r="T37" s="121">
        <f>+Sklop1345678[[#This Row],[Končna cena/enoto mere (EUR) z DDV]]*Sklop1345678[[#This Row],[Okvirna količina]]</f>
        <v>0</v>
      </c>
      <c r="U37" s="112"/>
    </row>
    <row r="38" spans="1:21" s="6" customFormat="1" ht="28.5" x14ac:dyDescent="0.25">
      <c r="A38" s="162" t="s">
        <v>67</v>
      </c>
      <c r="B38" s="156" t="s">
        <v>688</v>
      </c>
      <c r="C38" s="96">
        <v>0.08</v>
      </c>
      <c r="D38" s="114" t="s">
        <v>107</v>
      </c>
      <c r="E38" s="132"/>
      <c r="F38" s="115" t="s">
        <v>103</v>
      </c>
      <c r="G38" s="116" t="s">
        <v>105</v>
      </c>
      <c r="H3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38" s="118" t="str">
        <f>IF(Sklop1345678[[#This Row],[ZAHTEVANA SHEMA KAKOVOSTI]]&lt;&gt;"",Sklop1345678[[#This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+Sklop1345678[[#This Row],[cena/enota brez DDV v EUR]]*Sklop1345678[[#This Row],[Stopnja DDV (%)]]</f>
        <v>0</v>
      </c>
      <c r="R38" s="111">
        <f>+Sklop1345678[[#This Row],[cena/enota brez DDV v EUR]]+Sklop1345678[[#This Row],[Davek (EUR)]]</f>
        <v>0</v>
      </c>
      <c r="S38" s="111">
        <f>+Sklop1345678[[#This Row],[cena/enota brez DDV v EUR]]*Sklop1345678[[#This Row],[Okvirna količina]]</f>
        <v>0</v>
      </c>
      <c r="T38" s="121">
        <f>+Sklop1345678[[#This Row],[Končna cena/enoto mere (EUR) z DDV]]*Sklop1345678[[#This Row],[Okvirna količina]]</f>
        <v>0</v>
      </c>
      <c r="U38" s="112"/>
    </row>
    <row r="39" spans="1:21" s="6" customFormat="1" ht="28.5" x14ac:dyDescent="0.25">
      <c r="A39" s="162" t="s">
        <v>68</v>
      </c>
      <c r="B39" s="156" t="s">
        <v>215</v>
      </c>
      <c r="C39" s="96">
        <v>0.06</v>
      </c>
      <c r="D39" s="114" t="s">
        <v>107</v>
      </c>
      <c r="E39" s="132"/>
      <c r="F39" s="115" t="s">
        <v>103</v>
      </c>
      <c r="G39" s="116" t="s">
        <v>105</v>
      </c>
      <c r="H3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9" s="118" t="str">
        <f>IF(Sklop1345678[[#This Row],[ZAHTEVANA SHEMA KAKOVOSTI]]&lt;&gt;"",Sklop1345678[[#This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+Sklop1345678[[#This Row],[cena/enota brez DDV v EUR]]*Sklop1345678[[#This Row],[Stopnja DDV (%)]]</f>
        <v>0</v>
      </c>
      <c r="R39" s="111">
        <f>+Sklop1345678[[#This Row],[cena/enota brez DDV v EUR]]+Sklop1345678[[#This Row],[Davek (EUR)]]</f>
        <v>0</v>
      </c>
      <c r="S39" s="111">
        <f>+Sklop1345678[[#This Row],[cena/enota brez DDV v EUR]]*Sklop1345678[[#This Row],[Okvirna količina]]</f>
        <v>0</v>
      </c>
      <c r="T39" s="121">
        <f>+Sklop1345678[[#This Row],[Končna cena/enoto mere (EUR) z DDV]]*Sklop1345678[[#This Row],[Okvirna količina]]</f>
        <v>0</v>
      </c>
      <c r="U39" s="112"/>
    </row>
    <row r="40" spans="1:21" s="6" customFormat="1" ht="28.5" x14ac:dyDescent="0.25">
      <c r="A40" s="162" t="s">
        <v>69</v>
      </c>
      <c r="B40" s="156" t="s">
        <v>215</v>
      </c>
      <c r="C40" s="96">
        <v>0.08</v>
      </c>
      <c r="D40" s="114" t="s">
        <v>107</v>
      </c>
      <c r="E40" s="132"/>
      <c r="F40" s="115" t="s">
        <v>103</v>
      </c>
      <c r="G40" s="116" t="s">
        <v>105</v>
      </c>
      <c r="H4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0" s="118" t="str">
        <f>IF(Sklop1345678[[#This Row],[ZAHTEVANA SHEMA KAKOVOSTI]]&lt;&gt;"",Sklop1345678[[#This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+Sklop1345678[[#This Row],[cena/enota brez DDV v EUR]]*Sklop1345678[[#This Row],[Stopnja DDV (%)]]</f>
        <v>0</v>
      </c>
      <c r="R40" s="111">
        <f>+Sklop1345678[[#This Row],[cena/enota brez DDV v EUR]]+Sklop1345678[[#This Row],[Davek (EUR)]]</f>
        <v>0</v>
      </c>
      <c r="S40" s="111">
        <f>+Sklop1345678[[#This Row],[cena/enota brez DDV v EUR]]*Sklop1345678[[#This Row],[Okvirna količina]]</f>
        <v>0</v>
      </c>
      <c r="T40" s="121">
        <f>+Sklop1345678[[#This Row],[Končna cena/enoto mere (EUR) z DDV]]*Sklop1345678[[#This Row],[Okvirna količina]]</f>
        <v>0</v>
      </c>
      <c r="U40" s="112"/>
    </row>
    <row r="41" spans="1:21" s="6" customFormat="1" ht="28.5" x14ac:dyDescent="0.25">
      <c r="A41" s="162" t="s">
        <v>70</v>
      </c>
      <c r="B41" s="156" t="s">
        <v>217</v>
      </c>
      <c r="C41" s="96">
        <v>0.06</v>
      </c>
      <c r="D41" s="114" t="s">
        <v>107</v>
      </c>
      <c r="E41" s="132"/>
      <c r="F41" s="115" t="s">
        <v>131</v>
      </c>
      <c r="G41" s="116" t="s">
        <v>105</v>
      </c>
      <c r="H4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1" s="118" t="str">
        <f>IF(Sklop1345678[[#This Row],[ZAHTEVANA SHEMA KAKOVOSTI]]&lt;&gt;"",Sklop1345678[[#This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+Sklop1345678[[#This Row],[cena/enota brez DDV v EUR]]*Sklop1345678[[#This Row],[Stopnja DDV (%)]]</f>
        <v>0</v>
      </c>
      <c r="R41" s="111">
        <f>+Sklop1345678[[#This Row],[cena/enota brez DDV v EUR]]+Sklop1345678[[#This Row],[Davek (EUR)]]</f>
        <v>0</v>
      </c>
      <c r="S41" s="111">
        <f>+Sklop1345678[[#This Row],[cena/enota brez DDV v EUR]]*Sklop1345678[[#This Row],[Okvirna količina]]</f>
        <v>0</v>
      </c>
      <c r="T41" s="121">
        <f>+Sklop1345678[[#This Row],[Končna cena/enoto mere (EUR) z DDV]]*Sklop1345678[[#This Row],[Okvirna količina]]</f>
        <v>0</v>
      </c>
      <c r="U41" s="112"/>
    </row>
    <row r="42" spans="1:21" s="6" customFormat="1" ht="28.5" x14ac:dyDescent="0.25">
      <c r="A42" s="162" t="s">
        <v>71</v>
      </c>
      <c r="B42" s="156" t="s">
        <v>217</v>
      </c>
      <c r="C42" s="96">
        <v>0.08</v>
      </c>
      <c r="D42" s="114" t="s">
        <v>107</v>
      </c>
      <c r="E42" s="132"/>
      <c r="F42" s="115" t="s">
        <v>131</v>
      </c>
      <c r="G42" s="116" t="s">
        <v>105</v>
      </c>
      <c r="H4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2" s="118" t="str">
        <f>IF(Sklop1345678[[#This Row],[ZAHTEVANA SHEMA KAKOVOSTI]]&lt;&gt;"",Sklop1345678[[#This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+Sklop1345678[[#This Row],[cena/enota brez DDV v EUR]]*Sklop1345678[[#This Row],[Stopnja DDV (%)]]</f>
        <v>0</v>
      </c>
      <c r="R42" s="111">
        <f>+Sklop1345678[[#This Row],[cena/enota brez DDV v EUR]]+Sklop1345678[[#This Row],[Davek (EUR)]]</f>
        <v>0</v>
      </c>
      <c r="S42" s="111">
        <f>+Sklop1345678[[#This Row],[cena/enota brez DDV v EUR]]*Sklop1345678[[#This Row],[Okvirna količina]]</f>
        <v>0</v>
      </c>
      <c r="T42" s="121">
        <f>+Sklop1345678[[#This Row],[Končna cena/enoto mere (EUR) z DDV]]*Sklop1345678[[#This Row],[Okvirna količina]]</f>
        <v>0</v>
      </c>
      <c r="U42" s="112"/>
    </row>
    <row r="43" spans="1:21" s="6" customFormat="1" ht="28.5" x14ac:dyDescent="0.25">
      <c r="A43" s="162" t="s">
        <v>72</v>
      </c>
      <c r="B43" s="156" t="s">
        <v>218</v>
      </c>
      <c r="C43" s="96">
        <v>0.06</v>
      </c>
      <c r="D43" s="114" t="s">
        <v>107</v>
      </c>
      <c r="E43" s="132"/>
      <c r="F43" s="115" t="s">
        <v>103</v>
      </c>
      <c r="G43" s="116" t="s">
        <v>105</v>
      </c>
      <c r="H4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43" s="118" t="str">
        <f>IF(Sklop1345678[[#This Row],[ZAHTEVANA SHEMA KAKOVOSTI]]&lt;&gt;"",Sklop1345678[[#This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+Sklop1345678[[#This Row],[cena/enota brez DDV v EUR]]*Sklop1345678[[#This Row],[Stopnja DDV (%)]]</f>
        <v>0</v>
      </c>
      <c r="R43" s="111">
        <f>+Sklop1345678[[#This Row],[cena/enota brez DDV v EUR]]+Sklop1345678[[#This Row],[Davek (EUR)]]</f>
        <v>0</v>
      </c>
      <c r="S43" s="111">
        <f>+Sklop1345678[[#This Row],[cena/enota brez DDV v EUR]]*Sklop1345678[[#This Row],[Okvirna količina]]</f>
        <v>0</v>
      </c>
      <c r="T43" s="121">
        <f>+Sklop1345678[[#This Row],[Končna cena/enoto mere (EUR) z DDV]]*Sklop1345678[[#This Row],[Okvirna količina]]</f>
        <v>0</v>
      </c>
      <c r="U43" s="112"/>
    </row>
    <row r="44" spans="1:21" s="6" customFormat="1" ht="28.5" x14ac:dyDescent="0.25">
      <c r="A44" s="162" t="s">
        <v>73</v>
      </c>
      <c r="B44" s="156" t="s">
        <v>218</v>
      </c>
      <c r="C44" s="96">
        <v>0.08</v>
      </c>
      <c r="D44" s="114" t="s">
        <v>107</v>
      </c>
      <c r="E44" s="132"/>
      <c r="F44" s="115" t="s">
        <v>103</v>
      </c>
      <c r="G44" s="116" t="s">
        <v>105</v>
      </c>
      <c r="H4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4" s="118" t="str">
        <f>IF(Sklop1345678[[#This Row],[ZAHTEVANA SHEMA KAKOVOSTI]]&lt;&gt;"",Sklop1345678[[#This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+Sklop1345678[[#This Row],[cena/enota brez DDV v EUR]]*Sklop1345678[[#This Row],[Stopnja DDV (%)]]</f>
        <v>0</v>
      </c>
      <c r="R44" s="111">
        <f>+Sklop1345678[[#This Row],[cena/enota brez DDV v EUR]]+Sklop1345678[[#This Row],[Davek (EUR)]]</f>
        <v>0</v>
      </c>
      <c r="S44" s="111">
        <f>+Sklop1345678[[#This Row],[cena/enota brez DDV v EUR]]*Sklop1345678[[#This Row],[Okvirna količina]]</f>
        <v>0</v>
      </c>
      <c r="T44" s="121">
        <f>+Sklop1345678[[#This Row],[Končna cena/enoto mere (EUR) z DDV]]*Sklop1345678[[#This Row],[Okvirna količina]]</f>
        <v>0</v>
      </c>
      <c r="U44" s="112"/>
    </row>
    <row r="45" spans="1:21" s="6" customFormat="1" ht="28.5" x14ac:dyDescent="0.25">
      <c r="A45" s="162" t="s">
        <v>74</v>
      </c>
      <c r="B45" s="156" t="s">
        <v>219</v>
      </c>
      <c r="C45" s="96">
        <v>0.1</v>
      </c>
      <c r="D45" s="114" t="s">
        <v>107</v>
      </c>
      <c r="E45" s="96"/>
      <c r="F45" s="97">
        <v>1000</v>
      </c>
      <c r="G45" s="116" t="s">
        <v>105</v>
      </c>
      <c r="H4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45" s="99" t="str">
        <f>IF(Sklop1345678[[#This Row],[ZAHTEVANA SHEMA KAKOVOSTI]]&lt;&gt;"",Sklop1345678[[#This Row],[Preračunana masa/volumen/kos na enoto kg]],"")</f>
        <v/>
      </c>
      <c r="J45" s="107"/>
      <c r="K45" s="108"/>
      <c r="L45" s="108"/>
      <c r="M45" s="102"/>
      <c r="N45" s="109"/>
      <c r="O45" s="103"/>
      <c r="P45" s="110"/>
      <c r="Q45" s="111">
        <f>+Sklop1345678[[#This Row],[cena/enota brez DDV v EUR]]*Sklop1345678[[#This Row],[Stopnja DDV (%)]]</f>
        <v>0</v>
      </c>
      <c r="R45" s="111">
        <f>+Sklop1345678[[#This Row],[cena/enota brez DDV v EUR]]+Sklop1345678[[#This Row],[Davek (EUR)]]</f>
        <v>0</v>
      </c>
      <c r="S45" s="111">
        <f>+Sklop1345678[[#This Row],[cena/enota brez DDV v EUR]]*Sklop1345678[[#This Row],[Okvirna količina]]</f>
        <v>0</v>
      </c>
      <c r="T45" s="111">
        <f>+Sklop1345678[[#This Row],[Končna cena/enoto mere (EUR) z DDV]]*Sklop1345678[[#This Row],[Okvirna količina]]</f>
        <v>0</v>
      </c>
      <c r="U45" s="112"/>
    </row>
    <row r="46" spans="1:21" s="6" customFormat="1" ht="28.5" x14ac:dyDescent="0.25">
      <c r="A46" s="162" t="s">
        <v>75</v>
      </c>
      <c r="B46" s="156" t="s">
        <v>220</v>
      </c>
      <c r="C46" s="96">
        <v>0.06</v>
      </c>
      <c r="D46" s="114" t="s">
        <v>107</v>
      </c>
      <c r="E46" s="96"/>
      <c r="F46" s="97">
        <v>900</v>
      </c>
      <c r="G46" s="116" t="s">
        <v>105</v>
      </c>
      <c r="H46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54</v>
      </c>
      <c r="I46" s="99" t="str">
        <f>IF(Sklop1345678[[#This Row],[ZAHTEVANA SHEMA KAKOVOSTI]]&lt;&gt;"",Sklop1345678[[#This Row],[Preračunana masa/volumen/kos na enoto kg]],"")</f>
        <v/>
      </c>
      <c r="J46" s="107"/>
      <c r="K46" s="108"/>
      <c r="L46" s="108"/>
      <c r="M46" s="102"/>
      <c r="N46" s="109"/>
      <c r="O46" s="103"/>
      <c r="P46" s="110"/>
      <c r="Q46" s="111">
        <f>+Sklop1345678[[#This Row],[cena/enota brez DDV v EUR]]*Sklop1345678[[#This Row],[Stopnja DDV (%)]]</f>
        <v>0</v>
      </c>
      <c r="R46" s="111">
        <f>+Sklop1345678[[#This Row],[cena/enota brez DDV v EUR]]+Sklop1345678[[#This Row],[Davek (EUR)]]</f>
        <v>0</v>
      </c>
      <c r="S46" s="111">
        <f>+Sklop1345678[[#This Row],[cena/enota brez DDV v EUR]]*Sklop1345678[[#This Row],[Okvirna količina]]</f>
        <v>0</v>
      </c>
      <c r="T46" s="111">
        <f>+Sklop1345678[[#This Row],[Končna cena/enoto mere (EUR) z DDV]]*Sklop1345678[[#This Row],[Okvirna količina]]</f>
        <v>0</v>
      </c>
      <c r="U46" s="112"/>
    </row>
    <row r="47" spans="1:21" s="6" customFormat="1" ht="28.5" x14ac:dyDescent="0.25">
      <c r="A47" s="162" t="s">
        <v>76</v>
      </c>
      <c r="B47" s="129" t="s">
        <v>220</v>
      </c>
      <c r="C47" s="96">
        <v>0.08</v>
      </c>
      <c r="D47" s="114" t="s">
        <v>107</v>
      </c>
      <c r="E47" s="96"/>
      <c r="F47" s="97">
        <v>900</v>
      </c>
      <c r="G47" s="116" t="s">
        <v>105</v>
      </c>
      <c r="H4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72</v>
      </c>
      <c r="I47" s="99" t="str">
        <f>IF(Sklop1345678[[#This Row],[ZAHTEVANA SHEMA KAKOVOSTI]]&lt;&gt;"",Sklop1345678[[#This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+Sklop1345678[[#This Row],[cena/enota brez DDV v EUR]]*Sklop1345678[[#This Row],[Stopnja DDV (%)]]</f>
        <v>0</v>
      </c>
      <c r="R47" s="111">
        <f>+Sklop1345678[[#This Row],[cena/enota brez DDV v EUR]]+Sklop1345678[[#This Row],[Davek (EUR)]]</f>
        <v>0</v>
      </c>
      <c r="S47" s="111">
        <f>+Sklop1345678[[#This Row],[cena/enota brez DDV v EUR]]*Sklop1345678[[#This Row],[Okvirna količina]]</f>
        <v>0</v>
      </c>
      <c r="T47" s="111">
        <f>+Sklop1345678[[#This Row],[Končna cena/enoto mere (EUR) z DDV]]*Sklop1345678[[#This Row],[Okvirna količina]]</f>
        <v>0</v>
      </c>
      <c r="U47" s="112"/>
    </row>
    <row r="48" spans="1:21" s="6" customFormat="1" ht="28.5" x14ac:dyDescent="0.25">
      <c r="A48" s="162" t="s">
        <v>77</v>
      </c>
      <c r="B48" s="113" t="s">
        <v>221</v>
      </c>
      <c r="C48" s="96">
        <v>0.06</v>
      </c>
      <c r="D48" s="114" t="s">
        <v>107</v>
      </c>
      <c r="E48" s="132"/>
      <c r="F48" s="115" t="s">
        <v>131</v>
      </c>
      <c r="G48" s="116" t="s">
        <v>105</v>
      </c>
      <c r="H4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8" s="118" t="str">
        <f>IF(Sklop1345678[[#This Row],[ZAHTEVANA SHEMA KAKOVOSTI]]&lt;&gt;"",Sklop1345678[[#This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+Sklop1345678[[#This Row],[cena/enota brez DDV v EUR]]*Sklop1345678[[#This Row],[Stopnja DDV (%)]]</f>
        <v>0</v>
      </c>
      <c r="R48" s="111">
        <f>+Sklop1345678[[#This Row],[cena/enota brez DDV v EUR]]+Sklop1345678[[#This Row],[Davek (EUR)]]</f>
        <v>0</v>
      </c>
      <c r="S48" s="111">
        <f>+Sklop1345678[[#This Row],[cena/enota brez DDV v EUR]]*Sklop1345678[[#This Row],[Okvirna količina]]</f>
        <v>0</v>
      </c>
      <c r="T48" s="121">
        <f>+Sklop1345678[[#This Row],[Končna cena/enoto mere (EUR) z DDV]]*Sklop1345678[[#This Row],[Okvirna količina]]</f>
        <v>0</v>
      </c>
      <c r="U48" s="112"/>
    </row>
    <row r="49" spans="1:21" s="6" customFormat="1" ht="28.5" x14ac:dyDescent="0.25">
      <c r="A49" s="162" t="s">
        <v>78</v>
      </c>
      <c r="B49" s="129" t="s">
        <v>221</v>
      </c>
      <c r="C49" s="96">
        <v>0.08</v>
      </c>
      <c r="D49" s="114" t="s">
        <v>107</v>
      </c>
      <c r="E49" s="96"/>
      <c r="F49" s="97">
        <v>1000</v>
      </c>
      <c r="G49" s="116" t="s">
        <v>105</v>
      </c>
      <c r="H49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9" s="99" t="str">
        <f>IF(Sklop1345678[[#This Row],[ZAHTEVANA SHEMA KAKOVOSTI]]&lt;&gt;"",Sklop1345678[[#This Row],[Preračunana masa/volumen/kos na enoto kg]],"")</f>
        <v/>
      </c>
      <c r="J49" s="107"/>
      <c r="K49" s="108"/>
      <c r="L49" s="108"/>
      <c r="M49" s="102"/>
      <c r="N49" s="109"/>
      <c r="O49" s="103"/>
      <c r="P49" s="110"/>
      <c r="Q49" s="111">
        <f>+Sklop1345678[[#This Row],[cena/enota brez DDV v EUR]]*Sklop1345678[[#This Row],[Stopnja DDV (%)]]</f>
        <v>0</v>
      </c>
      <c r="R49" s="111">
        <f>+Sklop1345678[[#This Row],[cena/enota brez DDV v EUR]]+Sklop1345678[[#This Row],[Davek (EUR)]]</f>
        <v>0</v>
      </c>
      <c r="S49" s="111">
        <f>+Sklop1345678[[#This Row],[cena/enota brez DDV v EUR]]*Sklop1345678[[#This Row],[Okvirna količina]]</f>
        <v>0</v>
      </c>
      <c r="T49" s="111">
        <f>+Sklop1345678[[#This Row],[Končna cena/enoto mere (EUR) z DDV]]*Sklop1345678[[#This Row],[Okvirna količina]]</f>
        <v>0</v>
      </c>
      <c r="U49" s="112"/>
    </row>
    <row r="50" spans="1:21" s="6" customFormat="1" ht="28.5" x14ac:dyDescent="0.25">
      <c r="A50" s="162" t="s">
        <v>79</v>
      </c>
      <c r="B50" s="113" t="s">
        <v>222</v>
      </c>
      <c r="C50" s="96">
        <v>0.06</v>
      </c>
      <c r="D50" s="114" t="s">
        <v>107</v>
      </c>
      <c r="E50" s="132"/>
      <c r="F50" s="115" t="s">
        <v>131</v>
      </c>
      <c r="G50" s="116" t="s">
        <v>105</v>
      </c>
      <c r="H5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50" s="118" t="str">
        <f>IF(Sklop1345678[[#This Row],[ZAHTEVANA SHEMA KAKOVOSTI]]&lt;&gt;"",Sklop1345678[[#This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+Sklop1345678[[#This Row],[cena/enota brez DDV v EUR]]*Sklop1345678[[#This Row],[Stopnja DDV (%)]]</f>
        <v>0</v>
      </c>
      <c r="R50" s="111">
        <f>+Sklop1345678[[#This Row],[cena/enota brez DDV v EUR]]+Sklop1345678[[#This Row],[Davek (EUR)]]</f>
        <v>0</v>
      </c>
      <c r="S50" s="111">
        <f>+Sklop1345678[[#This Row],[cena/enota brez DDV v EUR]]*Sklop1345678[[#This Row],[Okvirna količina]]</f>
        <v>0</v>
      </c>
      <c r="T50" s="121">
        <f>+Sklop1345678[[#This Row],[Končna cena/enoto mere (EUR) z DDV]]*Sklop1345678[[#This Row],[Okvirna količina]]</f>
        <v>0</v>
      </c>
      <c r="U50" s="112"/>
    </row>
    <row r="51" spans="1:21" s="6" customFormat="1" ht="28.5" x14ac:dyDescent="0.25">
      <c r="A51" s="162" t="s">
        <v>80</v>
      </c>
      <c r="B51" s="129" t="s">
        <v>222</v>
      </c>
      <c r="C51" s="96">
        <v>0.08</v>
      </c>
      <c r="D51" s="96" t="s">
        <v>107</v>
      </c>
      <c r="E51" s="96"/>
      <c r="F51" s="97">
        <v>500</v>
      </c>
      <c r="G51" s="116" t="s">
        <v>105</v>
      </c>
      <c r="H51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1" s="99" t="str">
        <f>IF(Sklop1345678[[#This Row],[ZAHTEVANA SHEMA KAKOVOSTI]]&lt;&gt;"",Sklop1345678[[#This Row],[Preračunana masa/volumen/kos na enoto kg]],"")</f>
        <v/>
      </c>
      <c r="J51" s="107"/>
      <c r="K51" s="108"/>
      <c r="L51" s="108"/>
      <c r="M51" s="102"/>
      <c r="N51" s="109"/>
      <c r="O51" s="103"/>
      <c r="P51" s="110"/>
      <c r="Q51" s="111">
        <f>+Sklop1345678[[#This Row],[cena/enota brez DDV v EUR]]*Sklop1345678[[#This Row],[Stopnja DDV (%)]]</f>
        <v>0</v>
      </c>
      <c r="R51" s="111">
        <f>+Sklop1345678[[#This Row],[cena/enota brez DDV v EUR]]+Sklop1345678[[#This Row],[Davek (EUR)]]</f>
        <v>0</v>
      </c>
      <c r="S51" s="111">
        <f>+Sklop1345678[[#This Row],[cena/enota brez DDV v EUR]]*Sklop1345678[[#This Row],[Okvirna količina]]</f>
        <v>0</v>
      </c>
      <c r="T51" s="111">
        <f>+Sklop1345678[[#This Row],[Končna cena/enoto mere (EUR) z DDV]]*Sklop1345678[[#This Row],[Okvirna količina]]</f>
        <v>0</v>
      </c>
      <c r="U51" s="112"/>
    </row>
    <row r="52" spans="1:21" s="6" customFormat="1" ht="28.5" x14ac:dyDescent="0.25">
      <c r="A52" s="162" t="s">
        <v>81</v>
      </c>
      <c r="B52" s="129" t="s">
        <v>223</v>
      </c>
      <c r="C52" s="96" t="s">
        <v>224</v>
      </c>
      <c r="D52" s="96" t="s">
        <v>107</v>
      </c>
      <c r="E52" s="96"/>
      <c r="F52" s="97">
        <v>200</v>
      </c>
      <c r="G52" s="98" t="s">
        <v>107</v>
      </c>
      <c r="H52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52" s="99" t="str">
        <f>IF(Sklop1345678[[#This Row],[ZAHTEVANA SHEMA KAKOVOSTI]]&lt;&gt;"",Sklop1345678[[#This Row],[Preračunana masa/volumen/kos na enoto kg]],"")</f>
        <v/>
      </c>
      <c r="J52" s="107"/>
      <c r="K52" s="108"/>
      <c r="L52" s="108"/>
      <c r="M52" s="102"/>
      <c r="N52" s="109"/>
      <c r="O52" s="103"/>
      <c r="P52" s="110"/>
      <c r="Q52" s="111">
        <f>+Sklop1345678[[#This Row],[cena/enota brez DDV v EUR]]*Sklop1345678[[#This Row],[Stopnja DDV (%)]]</f>
        <v>0</v>
      </c>
      <c r="R52" s="111">
        <f>+Sklop1345678[[#This Row],[cena/enota brez DDV v EUR]]+Sklop1345678[[#This Row],[Davek (EUR)]]</f>
        <v>0</v>
      </c>
      <c r="S52" s="111">
        <f>+Sklop1345678[[#This Row],[cena/enota brez DDV v EUR]]*Sklop1345678[[#This Row],[Okvirna količina]]</f>
        <v>0</v>
      </c>
      <c r="T52" s="111">
        <f>+Sklop1345678[[#This Row],[Končna cena/enoto mere (EUR) z DDV]]*Sklop1345678[[#This Row],[Okvirna količina]]</f>
        <v>0</v>
      </c>
      <c r="U52" s="112"/>
    </row>
    <row r="53" spans="1:21" ht="15" x14ac:dyDescent="0.25">
      <c r="A53" s="164" t="s">
        <v>50</v>
      </c>
      <c r="B53" s="165"/>
      <c r="C53" s="166"/>
      <c r="D53" s="166"/>
      <c r="E53" s="167"/>
      <c r="F53" s="167"/>
      <c r="G53" s="168"/>
      <c r="H53" s="169">
        <f>SUBTOTAL(109,Sklop1345678[Preračunana masa/volumen/kos na enoto kg])</f>
        <v>8044</v>
      </c>
      <c r="I53" s="169">
        <f>SUBTOTAL(109,Sklop1345678[Živila iz shem kakovosti (kg)])</f>
        <v>0</v>
      </c>
      <c r="J53" s="170"/>
      <c r="K53" s="171"/>
      <c r="L53" s="171"/>
      <c r="M53" s="172"/>
      <c r="N53" s="173"/>
      <c r="O53" s="173"/>
      <c r="P53" s="173"/>
      <c r="Q53" s="174"/>
      <c r="R53" s="175"/>
      <c r="S53" s="174">
        <f>SUBTOTAL(109,Sklop1345678[Vrednost za okvirno količino (EUR) brez DDV])</f>
        <v>0</v>
      </c>
      <c r="T53" s="174">
        <f>SUBTOTAL(109,Sklop1345678[Vrednost za okvirno količino (EUR) z DDV])</f>
        <v>0</v>
      </c>
      <c r="U53" s="176">
        <f>SUBTOTAL(103,Sklop1345678[Shema kakovosti
(nacionalne, evropske)
])</f>
        <v>0</v>
      </c>
    </row>
    <row r="54" spans="1:21" x14ac:dyDescent="0.25">
      <c r="A54" s="65" t="s">
        <v>51</v>
      </c>
      <c r="B54" s="66"/>
      <c r="C54" s="67"/>
      <c r="D54" s="67"/>
      <c r="E54" s="68"/>
      <c r="Q54" s="65"/>
      <c r="R54" s="65"/>
      <c r="S54" s="65"/>
      <c r="T54" s="65"/>
    </row>
    <row r="55" spans="1:21" x14ac:dyDescent="0.25">
      <c r="A55" s="7" t="s">
        <v>52</v>
      </c>
      <c r="B55" s="66"/>
      <c r="C55" s="67"/>
      <c r="D55" s="67"/>
      <c r="E55" s="68"/>
    </row>
    <row r="56" spans="1:21" x14ac:dyDescent="0.25">
      <c r="A56" s="69" t="s">
        <v>53</v>
      </c>
      <c r="F56" s="71"/>
      <c r="G56" s="14"/>
      <c r="H56" s="72"/>
      <c r="I56" s="72"/>
      <c r="J56" s="72"/>
      <c r="K56" s="72"/>
      <c r="L56" s="73"/>
      <c r="M56" s="73"/>
      <c r="N56" s="72"/>
      <c r="O56" s="72"/>
      <c r="P56" s="72"/>
      <c r="Q56" s="72"/>
      <c r="R56" s="72"/>
    </row>
    <row r="57" spans="1:21" x14ac:dyDescent="0.25">
      <c r="A57" s="74" t="s">
        <v>54</v>
      </c>
      <c r="B57" s="75"/>
      <c r="C57" s="75"/>
      <c r="D57" s="75"/>
      <c r="E57" s="75"/>
      <c r="F57" s="76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</row>
    <row r="58" spans="1:21" x14ac:dyDescent="0.25">
      <c r="A58" s="77" t="s">
        <v>55</v>
      </c>
      <c r="F58" s="71"/>
      <c r="G58" s="14"/>
      <c r="H58" s="72"/>
      <c r="I58" s="72"/>
      <c r="J58" s="72"/>
      <c r="K58" s="72"/>
      <c r="L58" s="73"/>
      <c r="M58" s="73"/>
      <c r="N58" s="72"/>
      <c r="O58" s="72"/>
      <c r="P58" s="72"/>
      <c r="Q58" s="72"/>
      <c r="R58" s="72"/>
    </row>
    <row r="59" spans="1:21" x14ac:dyDescent="0.25">
      <c r="A59" s="294" t="s">
        <v>56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N59" s="72"/>
      <c r="O59" s="72"/>
      <c r="P59" s="72"/>
      <c r="Q59" s="72"/>
      <c r="R59" s="72"/>
    </row>
    <row r="60" spans="1:21" x14ac:dyDescent="0.25">
      <c r="A60" s="84"/>
      <c r="B60" s="84"/>
      <c r="C60" s="84"/>
      <c r="D60" s="84"/>
      <c r="E60" s="84"/>
      <c r="F60" s="78"/>
      <c r="G60" s="84"/>
      <c r="H60" s="84"/>
      <c r="I60" s="84"/>
      <c r="J60" s="84"/>
      <c r="K60" s="84"/>
      <c r="L60" s="84"/>
      <c r="N60" s="72"/>
      <c r="O60" s="72"/>
      <c r="P60" s="72"/>
      <c r="Q60" s="72"/>
      <c r="R60" s="72"/>
    </row>
    <row r="61" spans="1:21" x14ac:dyDescent="0.25">
      <c r="A61" s="295" t="s">
        <v>805</v>
      </c>
      <c r="B61" s="296"/>
      <c r="C61" s="296"/>
      <c r="D61" s="296"/>
      <c r="E61" s="296"/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72"/>
      <c r="Q61" s="72"/>
      <c r="R61" s="72"/>
    </row>
    <row r="62" spans="1:21" ht="32.25" customHeight="1" x14ac:dyDescent="0.25">
      <c r="A62" s="297" t="s">
        <v>806</v>
      </c>
      <c r="B62" s="298"/>
      <c r="C62" s="298"/>
      <c r="D62" s="298"/>
      <c r="E62" s="298"/>
      <c r="F62" s="298"/>
      <c r="G62" s="298"/>
      <c r="H62" s="298"/>
      <c r="I62" s="298"/>
      <c r="J62" s="298"/>
      <c r="K62" s="259"/>
      <c r="L62" s="260"/>
      <c r="M62" s="260"/>
      <c r="N62" s="260"/>
      <c r="O62" s="260"/>
      <c r="P62" s="72"/>
      <c r="Q62" s="72"/>
      <c r="R62" s="72"/>
    </row>
    <row r="63" spans="1:21" x14ac:dyDescent="0.25">
      <c r="A63" s="297" t="s">
        <v>807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59"/>
      <c r="L63" s="260"/>
      <c r="M63" s="260"/>
      <c r="N63" s="260"/>
      <c r="O63" s="260"/>
      <c r="P63" s="72"/>
      <c r="Q63" s="72"/>
      <c r="R63" s="72"/>
    </row>
    <row r="64" spans="1:21" x14ac:dyDescent="0.25">
      <c r="A64" s="261" t="s">
        <v>808</v>
      </c>
      <c r="B64" s="261"/>
      <c r="C64" s="261"/>
      <c r="D64" s="261"/>
      <c r="E64" s="261"/>
      <c r="F64" s="261"/>
      <c r="G64" s="261"/>
      <c r="H64" s="261"/>
      <c r="I64" s="261"/>
      <c r="J64" s="261"/>
      <c r="K64" s="259"/>
      <c r="L64" s="260"/>
      <c r="M64" s="260"/>
      <c r="N64" s="260"/>
      <c r="O64" s="260"/>
      <c r="P64" s="72"/>
      <c r="Q64" s="72"/>
      <c r="R64" s="72"/>
    </row>
    <row r="65" spans="1:22" x14ac:dyDescent="0.25">
      <c r="A65" s="261" t="s">
        <v>809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59"/>
      <c r="L65" s="260"/>
      <c r="M65" s="260"/>
      <c r="N65" s="260"/>
      <c r="O65" s="260"/>
      <c r="P65" s="72"/>
      <c r="Q65" s="72"/>
      <c r="R65" s="72"/>
    </row>
    <row r="66" spans="1:22" s="2" customFormat="1" ht="43.5" customHeight="1" x14ac:dyDescent="0.25">
      <c r="A66" s="299" t="s">
        <v>810</v>
      </c>
      <c r="B66" s="299"/>
      <c r="C66" s="299"/>
      <c r="D66" s="299"/>
      <c r="E66" s="299"/>
      <c r="F66" s="299"/>
      <c r="G66" s="299"/>
      <c r="H66" s="299"/>
      <c r="I66" s="299"/>
      <c r="J66" s="299"/>
      <c r="K66" s="259"/>
      <c r="L66" s="260"/>
      <c r="M66" s="260"/>
      <c r="N66" s="260"/>
      <c r="O66" s="260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6"/>
      <c r="C275" s="67"/>
      <c r="D275" s="67"/>
      <c r="E275" s="68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x14ac:dyDescent="0.25">
      <c r="B278" s="66"/>
      <c r="C278" s="67"/>
      <c r="D278" s="67"/>
      <c r="E278" s="68"/>
    </row>
    <row r="279" spans="1:22" x14ac:dyDescent="0.25">
      <c r="B279" s="66"/>
      <c r="C279" s="67"/>
      <c r="D279" s="67"/>
      <c r="E279" s="68"/>
    </row>
    <row r="280" spans="1:22" x14ac:dyDescent="0.25">
      <c r="B280" s="66"/>
      <c r="C280" s="67"/>
      <c r="D280" s="67"/>
      <c r="E280" s="68"/>
    </row>
    <row r="281" spans="1:22" x14ac:dyDescent="0.25">
      <c r="B281" s="66"/>
      <c r="C281" s="67"/>
      <c r="D281" s="67"/>
      <c r="E281" s="68"/>
    </row>
    <row r="282" spans="1:22" x14ac:dyDescent="0.25">
      <c r="B282" s="66"/>
      <c r="C282" s="67"/>
      <c r="D282" s="67"/>
      <c r="E282" s="68"/>
    </row>
    <row r="283" spans="1:22" x14ac:dyDescent="0.25">
      <c r="B283" s="66"/>
      <c r="C283" s="67"/>
      <c r="D283" s="67"/>
      <c r="E283" s="68"/>
    </row>
    <row r="284" spans="1:22" x14ac:dyDescent="0.25">
      <c r="B284" s="66"/>
      <c r="C284" s="67"/>
      <c r="D284" s="67"/>
      <c r="E284" s="68"/>
    </row>
    <row r="285" spans="1:22" x14ac:dyDescent="0.25">
      <c r="B285" s="66"/>
      <c r="C285" s="67"/>
      <c r="D285" s="67"/>
      <c r="E285" s="68"/>
    </row>
  </sheetData>
  <protectedRanges>
    <protectedRange sqref="J1:P60 U1:U60 J67:P1048576 U67:U1048576" name="Obseg1"/>
    <protectedRange sqref="J61:P66 U61:U66" name="Obseg1_1"/>
  </protectedRanges>
  <mergeCells count="13">
    <mergeCell ref="A61:O61"/>
    <mergeCell ref="A62:J62"/>
    <mergeCell ref="A63:J63"/>
    <mergeCell ref="A66:J66"/>
    <mergeCell ref="B11:E11"/>
    <mergeCell ref="B12:F12"/>
    <mergeCell ref="A59:L59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2"/>
  <sheetViews>
    <sheetView view="pageBreakPreview" topLeftCell="A10" zoomScaleNormal="91" zoomScaleSheetLayoutView="100" zoomScalePageLayoutView="88" workbookViewId="0">
      <selection activeCell="A38" sqref="A38:XFD4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34"/>
      <c r="B1" s="8" t="s">
        <v>0</v>
      </c>
      <c r="C1" s="21"/>
      <c r="D1" s="21"/>
      <c r="E1" s="209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34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9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9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9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9"/>
      <c r="C9" s="209"/>
      <c r="D9" s="209"/>
      <c r="E9" s="209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366</v>
      </c>
      <c r="C10" s="278"/>
      <c r="D10" s="278"/>
      <c r="E10" s="209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162" t="s">
        <v>34</v>
      </c>
      <c r="B15" s="156" t="s">
        <v>786</v>
      </c>
      <c r="C15" s="96">
        <v>1</v>
      </c>
      <c r="D15" s="96" t="s">
        <v>107</v>
      </c>
      <c r="E15" s="96" t="s">
        <v>814</v>
      </c>
      <c r="F15" s="97">
        <v>500</v>
      </c>
      <c r="G15" s="98" t="s">
        <v>107</v>
      </c>
      <c r="H15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5" s="99">
        <f>IF(Sklop1345671013[[#This Row],[ZAHTEVANA SHEMA KAKOVOSTI]]&lt;&gt;"",Sklop1345671013[[#This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+Sklop1345671013[[#This Row],[cena/enota brez DDV v EUR]]*Sklop1345671013[[#This Row],[Stopnja DDV (%)]]</f>
        <v>0</v>
      </c>
      <c r="R15" s="105">
        <f>+Sklop1345671013[[#This Row],[cena/enota brez DDV v EUR]]+Sklop1345671013[[#This Row],[Davek (EUR)]]</f>
        <v>0</v>
      </c>
      <c r="S15" s="105">
        <f>+Sklop1345671013[[#This Row],[cena/enota brez DDV v EUR]]*Sklop1345671013[[#This Row],[Okvirna količina]]</f>
        <v>0</v>
      </c>
      <c r="T15" s="105">
        <f>+Sklop1345671013[[#This Row],[Končna cena/enoto mere (EUR) z DDV]]*Sklop1345671013[[#This Row],[Okvirna količina]]</f>
        <v>0</v>
      </c>
      <c r="U15" s="271">
        <v>1</v>
      </c>
    </row>
    <row r="16" spans="1:21" s="6" customFormat="1" ht="15" x14ac:dyDescent="0.25">
      <c r="A16" s="162" t="s">
        <v>35</v>
      </c>
      <c r="B16" s="156" t="s">
        <v>230</v>
      </c>
      <c r="C16" s="96">
        <v>1</v>
      </c>
      <c r="D16" s="96" t="s">
        <v>107</v>
      </c>
      <c r="E16" s="96" t="s">
        <v>814</v>
      </c>
      <c r="F16" s="97">
        <v>500</v>
      </c>
      <c r="G16" s="98" t="s">
        <v>107</v>
      </c>
      <c r="H1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6" s="99">
        <f>IF(Sklop1345671013[[#This Row],[ZAHTEVANA SHEMA KAKOVOSTI]]&lt;&gt;"",Sklop1345671013[[#This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+Sklop1345671013[[#This Row],[cena/enota brez DDV v EUR]]*Sklop1345671013[[#This Row],[Stopnja DDV (%)]]</f>
        <v>0</v>
      </c>
      <c r="R16" s="111">
        <f>+Sklop1345671013[[#This Row],[cena/enota brez DDV v EUR]]+Sklop1345671013[[#This Row],[Davek (EUR)]]</f>
        <v>0</v>
      </c>
      <c r="S16" s="111">
        <f>+Sklop1345671013[[#This Row],[cena/enota brez DDV v EUR]]*Sklop1345671013[[#This Row],[Okvirna količina]]</f>
        <v>0</v>
      </c>
      <c r="T16" s="111">
        <f>+Sklop1345671013[[#This Row],[Končna cena/enoto mere (EUR) z DDV]]*Sklop1345671013[[#This Row],[Okvirna količina]]</f>
        <v>0</v>
      </c>
      <c r="U16" s="257">
        <v>1</v>
      </c>
    </row>
    <row r="17" spans="1:21" s="6" customFormat="1" ht="15" x14ac:dyDescent="0.25">
      <c r="A17" s="162" t="s">
        <v>36</v>
      </c>
      <c r="B17" s="156" t="s">
        <v>233</v>
      </c>
      <c r="C17" s="96">
        <v>1</v>
      </c>
      <c r="D17" s="96" t="s">
        <v>107</v>
      </c>
      <c r="E17" s="96" t="s">
        <v>814</v>
      </c>
      <c r="F17" s="97">
        <v>500</v>
      </c>
      <c r="G17" s="98" t="s">
        <v>107</v>
      </c>
      <c r="H1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7" s="99">
        <f>IF(Sklop1345671013[[#This Row],[ZAHTEVANA SHEMA KAKOVOSTI]]&lt;&gt;"",Sklop1345671013[[#This Row],[Preračunana masa/volumen/kos na enoto kg]],"")</f>
        <v>500</v>
      </c>
      <c r="J17" s="107"/>
      <c r="K17" s="108"/>
      <c r="L17" s="108"/>
      <c r="M17" s="102"/>
      <c r="N17" s="109"/>
      <c r="O17" s="103"/>
      <c r="P17" s="110"/>
      <c r="Q17" s="111">
        <f>+Sklop1345671013[[#This Row],[cena/enota brez DDV v EUR]]*Sklop1345671013[[#This Row],[Stopnja DDV (%)]]</f>
        <v>0</v>
      </c>
      <c r="R17" s="111">
        <f>+Sklop1345671013[[#This Row],[cena/enota brez DDV v EUR]]+Sklop1345671013[[#This Row],[Davek (EUR)]]</f>
        <v>0</v>
      </c>
      <c r="S17" s="111">
        <f>+Sklop1345671013[[#This Row],[cena/enota brez DDV v EUR]]*Sklop1345671013[[#This Row],[Okvirna količina]]</f>
        <v>0</v>
      </c>
      <c r="T17" s="111">
        <f>+Sklop1345671013[[#This Row],[Končna cena/enoto mere (EUR) z DDV]]*Sklop1345671013[[#This Row],[Okvirna količina]]</f>
        <v>0</v>
      </c>
      <c r="U17" s="257">
        <v>1</v>
      </c>
    </row>
    <row r="18" spans="1:21" s="6" customFormat="1" ht="15" x14ac:dyDescent="0.25">
      <c r="A18" s="162" t="s">
        <v>37</v>
      </c>
      <c r="B18" s="156" t="s">
        <v>234</v>
      </c>
      <c r="C18" s="96">
        <v>1</v>
      </c>
      <c r="D18" s="96" t="s">
        <v>107</v>
      </c>
      <c r="E18" s="96" t="s">
        <v>814</v>
      </c>
      <c r="F18" s="97">
        <v>500</v>
      </c>
      <c r="G18" s="98" t="s">
        <v>107</v>
      </c>
      <c r="H1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8" s="99">
        <f>IF(Sklop1345671013[[#This Row],[ZAHTEVANA SHEMA KAKOVOSTI]]&lt;&gt;"",Sklop1345671013[[#This Row],[Preračunana masa/volumen/kos na enoto kg]],"")</f>
        <v>500</v>
      </c>
      <c r="J18" s="107"/>
      <c r="K18" s="108"/>
      <c r="L18" s="108"/>
      <c r="M18" s="102"/>
      <c r="N18" s="109"/>
      <c r="O18" s="103"/>
      <c r="P18" s="110"/>
      <c r="Q18" s="111">
        <f>+Sklop1345671013[[#This Row],[cena/enota brez DDV v EUR]]*Sklop1345671013[[#This Row],[Stopnja DDV (%)]]</f>
        <v>0</v>
      </c>
      <c r="R18" s="111">
        <f>+Sklop1345671013[[#This Row],[cena/enota brez DDV v EUR]]+Sklop1345671013[[#This Row],[Davek (EUR)]]</f>
        <v>0</v>
      </c>
      <c r="S18" s="111">
        <f>+Sklop1345671013[[#This Row],[cena/enota brez DDV v EUR]]*Sklop1345671013[[#This Row],[Okvirna količina]]</f>
        <v>0</v>
      </c>
      <c r="T18" s="111">
        <f>+Sklop1345671013[[#This Row],[Končna cena/enoto mere (EUR) z DDV]]*Sklop1345671013[[#This Row],[Okvirna količina]]</f>
        <v>0</v>
      </c>
      <c r="U18" s="257">
        <v>1</v>
      </c>
    </row>
    <row r="19" spans="1:21" s="6" customFormat="1" ht="15" x14ac:dyDescent="0.25">
      <c r="A19" s="162" t="s">
        <v>38</v>
      </c>
      <c r="B19" s="113" t="s">
        <v>235</v>
      </c>
      <c r="C19" s="96">
        <v>1</v>
      </c>
      <c r="D19" s="96" t="s">
        <v>107</v>
      </c>
      <c r="E19" s="96" t="s">
        <v>814</v>
      </c>
      <c r="F19" s="97">
        <v>500</v>
      </c>
      <c r="G19" s="98" t="s">
        <v>107</v>
      </c>
      <c r="H1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9" s="99">
        <f>IF(Sklop1345671013[[#This Row],[ZAHTEVANA SHEMA KAKOVOSTI]]&lt;&gt;"",Sklop1345671013[[#This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+Sklop1345671013[[#This Row],[cena/enota brez DDV v EUR]]*Sklop1345671013[[#This Row],[Stopnja DDV (%)]]</f>
        <v>0</v>
      </c>
      <c r="R19" s="111">
        <f>+Sklop1345671013[[#This Row],[cena/enota brez DDV v EUR]]+Sklop1345671013[[#This Row],[Davek (EUR)]]</f>
        <v>0</v>
      </c>
      <c r="S19" s="111">
        <f>+Sklop1345671013[[#This Row],[cena/enota brez DDV v EUR]]*Sklop1345671013[[#This Row],[Okvirna količina]]</f>
        <v>0</v>
      </c>
      <c r="T19" s="111">
        <f>+Sklop1345671013[[#This Row],[Končna cena/enoto mere (EUR) z DDV]]*Sklop1345671013[[#This Row],[Okvirna količina]]</f>
        <v>0</v>
      </c>
      <c r="U19" s="257">
        <v>1</v>
      </c>
    </row>
    <row r="20" spans="1:21" s="6" customFormat="1" ht="28.5" x14ac:dyDescent="0.25">
      <c r="A20" s="162" t="s">
        <v>39</v>
      </c>
      <c r="B20" s="156" t="s">
        <v>231</v>
      </c>
      <c r="C20" s="96">
        <v>1</v>
      </c>
      <c r="D20" s="96" t="s">
        <v>107</v>
      </c>
      <c r="E20" s="96" t="s">
        <v>814</v>
      </c>
      <c r="F20" s="97">
        <v>600</v>
      </c>
      <c r="G20" s="98" t="s">
        <v>107</v>
      </c>
      <c r="H20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600</v>
      </c>
      <c r="I20" s="99">
        <f>IF(Sklop1345671013[[#This Row],[ZAHTEVANA SHEMA KAKOVOSTI]]&lt;&gt;"",Sklop1345671013[[#This Row],[Preračunana masa/volumen/kos na enoto kg]],"")</f>
        <v>600</v>
      </c>
      <c r="J20" s="107"/>
      <c r="K20" s="108"/>
      <c r="L20" s="108"/>
      <c r="M20" s="102"/>
      <c r="N20" s="109"/>
      <c r="O20" s="103"/>
      <c r="P20" s="110"/>
      <c r="Q20" s="111">
        <f>+Sklop1345671013[[#This Row],[cena/enota brez DDV v EUR]]*Sklop1345671013[[#This Row],[Stopnja DDV (%)]]</f>
        <v>0</v>
      </c>
      <c r="R20" s="111">
        <f>+Sklop1345671013[[#This Row],[cena/enota brez DDV v EUR]]+Sklop1345671013[[#This Row],[Davek (EUR)]]</f>
        <v>0</v>
      </c>
      <c r="S20" s="111">
        <f>+Sklop1345671013[[#This Row],[cena/enota brez DDV v EUR]]*Sklop1345671013[[#This Row],[Okvirna količina]]</f>
        <v>0</v>
      </c>
      <c r="T20" s="111">
        <f>+Sklop1345671013[[#This Row],[Končna cena/enoto mere (EUR) z DDV]]*Sklop1345671013[[#This Row],[Okvirna količina]]</f>
        <v>0</v>
      </c>
      <c r="U20" s="257">
        <v>1</v>
      </c>
    </row>
    <row r="21" spans="1:21" s="6" customFormat="1" ht="28.5" x14ac:dyDescent="0.25">
      <c r="A21" s="162" t="s">
        <v>40</v>
      </c>
      <c r="B21" s="156" t="s">
        <v>232</v>
      </c>
      <c r="C21" s="96">
        <v>1</v>
      </c>
      <c r="D21" s="96" t="s">
        <v>107</v>
      </c>
      <c r="E21" s="96" t="s">
        <v>814</v>
      </c>
      <c r="F21" s="97">
        <v>3000</v>
      </c>
      <c r="G21" s="98" t="s">
        <v>105</v>
      </c>
      <c r="H21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3000</v>
      </c>
      <c r="I21" s="99">
        <f>IF(Sklop1345671013[[#This Row],[ZAHTEVANA SHEMA KAKOVOSTI]]&lt;&gt;"",Sklop1345671013[[#This Row],[Preračunana masa/volumen/kos na enoto kg]],"")</f>
        <v>3000</v>
      </c>
      <c r="J21" s="107"/>
      <c r="K21" s="108"/>
      <c r="L21" s="108"/>
      <c r="M21" s="102"/>
      <c r="N21" s="109"/>
      <c r="O21" s="103"/>
      <c r="P21" s="110"/>
      <c r="Q21" s="111">
        <f>+Sklop1345671013[[#This Row],[cena/enota brez DDV v EUR]]*Sklop1345671013[[#This Row],[Stopnja DDV (%)]]</f>
        <v>0</v>
      </c>
      <c r="R21" s="111">
        <f>+Sklop1345671013[[#This Row],[cena/enota brez DDV v EUR]]+Sklop1345671013[[#This Row],[Davek (EUR)]]</f>
        <v>0</v>
      </c>
      <c r="S21" s="111">
        <f>+Sklop1345671013[[#This Row],[cena/enota brez DDV v EUR]]*Sklop1345671013[[#This Row],[Okvirna količina]]</f>
        <v>0</v>
      </c>
      <c r="T21" s="111">
        <f>+Sklop1345671013[[#This Row],[Končna cena/enoto mere (EUR) z DDV]]*Sklop1345671013[[#This Row],[Okvirna količina]]</f>
        <v>0</v>
      </c>
      <c r="U21" s="257">
        <v>1</v>
      </c>
    </row>
    <row r="22" spans="1:21" s="6" customFormat="1" ht="15" x14ac:dyDescent="0.25">
      <c r="A22" s="162" t="s">
        <v>41</v>
      </c>
      <c r="B22" s="156" t="s">
        <v>236</v>
      </c>
      <c r="C22" s="96">
        <v>0.08</v>
      </c>
      <c r="D22" s="96" t="s">
        <v>107</v>
      </c>
      <c r="E22" s="96" t="s">
        <v>814</v>
      </c>
      <c r="F22" s="97">
        <v>800</v>
      </c>
      <c r="G22" s="98" t="s">
        <v>105</v>
      </c>
      <c r="H22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2" s="99">
        <f>IF(Sklop1345671013[[#This Row],[ZAHTEVANA SHEMA KAKOVOSTI]]&lt;&gt;"",Sklop1345671013[[#This Row],[Preračunana masa/volumen/kos na enoto kg]],"")</f>
        <v>64</v>
      </c>
      <c r="J22" s="107"/>
      <c r="K22" s="108"/>
      <c r="L22" s="108"/>
      <c r="M22" s="102"/>
      <c r="N22" s="109"/>
      <c r="O22" s="103"/>
      <c r="P22" s="110"/>
      <c r="Q22" s="111">
        <f>+Sklop1345671013[[#This Row],[cena/enota brez DDV v EUR]]*Sklop1345671013[[#This Row],[Stopnja DDV (%)]]</f>
        <v>0</v>
      </c>
      <c r="R22" s="111">
        <f>+Sklop1345671013[[#This Row],[cena/enota brez DDV v EUR]]+Sklop1345671013[[#This Row],[Davek (EUR)]]</f>
        <v>0</v>
      </c>
      <c r="S22" s="111">
        <f>+Sklop1345671013[[#This Row],[cena/enota brez DDV v EUR]]*Sklop1345671013[[#This Row],[Okvirna količina]]</f>
        <v>0</v>
      </c>
      <c r="T22" s="111">
        <f>+Sklop1345671013[[#This Row],[Končna cena/enoto mere (EUR) z DDV]]*Sklop1345671013[[#This Row],[Okvirna količina]]</f>
        <v>0</v>
      </c>
      <c r="U22" s="257">
        <v>1</v>
      </c>
    </row>
    <row r="23" spans="1:21" s="6" customFormat="1" ht="15" x14ac:dyDescent="0.25">
      <c r="A23" s="162" t="s">
        <v>42</v>
      </c>
      <c r="B23" s="113" t="s">
        <v>704</v>
      </c>
      <c r="C23" s="96">
        <v>0.1</v>
      </c>
      <c r="D23" s="114" t="s">
        <v>107</v>
      </c>
      <c r="E23" s="96" t="s">
        <v>814</v>
      </c>
      <c r="F23" s="115" t="s">
        <v>128</v>
      </c>
      <c r="G23" s="98" t="s">
        <v>105</v>
      </c>
      <c r="H23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80</v>
      </c>
      <c r="I23" s="118">
        <f>IF(Sklop1345671013[[#This Row],[ZAHTEVANA SHEMA KAKOVOSTI]]&lt;&gt;"",Sklop1345671013[[#This Row],[Preračunana masa/volumen/kos na enoto kg]],"")</f>
        <v>80</v>
      </c>
      <c r="J23" s="107"/>
      <c r="K23" s="119"/>
      <c r="L23" s="119"/>
      <c r="M23" s="120"/>
      <c r="N23" s="109"/>
      <c r="O23" s="109"/>
      <c r="P23" s="110"/>
      <c r="Q23" s="111">
        <f>+Sklop1345671013[[#This Row],[cena/enota brez DDV v EUR]]*Sklop1345671013[[#This Row],[Stopnja DDV (%)]]</f>
        <v>0</v>
      </c>
      <c r="R23" s="111">
        <f>+Sklop1345671013[[#This Row],[cena/enota brez DDV v EUR]]+Sklop1345671013[[#This Row],[Davek (EUR)]]</f>
        <v>0</v>
      </c>
      <c r="S23" s="111">
        <f>+Sklop1345671013[[#This Row],[cena/enota brez DDV v EUR]]*Sklop1345671013[[#This Row],[Okvirna količina]]</f>
        <v>0</v>
      </c>
      <c r="T23" s="121">
        <f>+Sklop1345671013[[#This Row],[Končna cena/enoto mere (EUR) z DDV]]*Sklop1345671013[[#This Row],[Okvirna količina]]</f>
        <v>0</v>
      </c>
      <c r="U23" s="257">
        <v>1</v>
      </c>
    </row>
    <row r="24" spans="1:21" s="6" customFormat="1" ht="28.5" x14ac:dyDescent="0.25">
      <c r="A24" s="162" t="s">
        <v>43</v>
      </c>
      <c r="B24" s="113" t="s">
        <v>704</v>
      </c>
      <c r="C24" s="96">
        <v>0.08</v>
      </c>
      <c r="D24" s="114" t="s">
        <v>107</v>
      </c>
      <c r="E24" s="96" t="s">
        <v>814</v>
      </c>
      <c r="F24" s="115" t="s">
        <v>128</v>
      </c>
      <c r="G24" s="98" t="s">
        <v>105</v>
      </c>
      <c r="H24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4" s="118">
        <f>IF(Sklop1345671013[[#This Row],[ZAHTEVANA SHEMA KAKOVOSTI]]&lt;&gt;"",Sklop1345671013[[#This Row],[Preračunana masa/volumen/kos na enoto kg]],"")</f>
        <v>64</v>
      </c>
      <c r="J24" s="107"/>
      <c r="K24" s="119"/>
      <c r="L24" s="119"/>
      <c r="M24" s="120"/>
      <c r="N24" s="109"/>
      <c r="O24" s="109"/>
      <c r="P24" s="110"/>
      <c r="Q24" s="111">
        <f>+Sklop1345671013[[#This Row],[cena/enota brez DDV v EUR]]*Sklop1345671013[[#This Row],[Stopnja DDV (%)]]</f>
        <v>0</v>
      </c>
      <c r="R24" s="111">
        <f>+Sklop1345671013[[#This Row],[cena/enota brez DDV v EUR]]+Sklop1345671013[[#This Row],[Davek (EUR)]]</f>
        <v>0</v>
      </c>
      <c r="S24" s="111">
        <f>+Sklop1345671013[[#This Row],[cena/enota brez DDV v EUR]]*Sklop1345671013[[#This Row],[Okvirna količina]]</f>
        <v>0</v>
      </c>
      <c r="T24" s="121">
        <f>+Sklop1345671013[[#This Row],[Končna cena/enoto mere (EUR) z DDV]]*Sklop1345671013[[#This Row],[Okvirna količina]]</f>
        <v>0</v>
      </c>
      <c r="U24" s="257">
        <v>1</v>
      </c>
    </row>
    <row r="25" spans="1:21" s="6" customFormat="1" ht="28.5" x14ac:dyDescent="0.25">
      <c r="A25" s="162" t="s">
        <v>44</v>
      </c>
      <c r="B25" s="113" t="s">
        <v>704</v>
      </c>
      <c r="C25" s="96">
        <v>0.06</v>
      </c>
      <c r="D25" s="114" t="s">
        <v>107</v>
      </c>
      <c r="E25" s="96" t="s">
        <v>814</v>
      </c>
      <c r="F25" s="115" t="s">
        <v>136</v>
      </c>
      <c r="G25" s="98" t="s">
        <v>105</v>
      </c>
      <c r="H25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5" s="118">
        <f>IF(Sklop1345671013[[#This Row],[ZAHTEVANA SHEMA KAKOVOSTI]]&lt;&gt;"",Sklop1345671013[[#This Row],[Preračunana masa/volumen/kos na enoto kg]],"")</f>
        <v>24</v>
      </c>
      <c r="J25" s="107"/>
      <c r="K25" s="119"/>
      <c r="L25" s="119"/>
      <c r="M25" s="120"/>
      <c r="N25" s="109"/>
      <c r="O25" s="109"/>
      <c r="P25" s="110"/>
      <c r="Q25" s="111">
        <f>+Sklop1345671013[[#This Row],[cena/enota brez DDV v EUR]]*Sklop1345671013[[#This Row],[Stopnja DDV (%)]]</f>
        <v>0</v>
      </c>
      <c r="R25" s="111">
        <f>+Sklop1345671013[[#This Row],[cena/enota brez DDV v EUR]]+Sklop1345671013[[#This Row],[Davek (EUR)]]</f>
        <v>0</v>
      </c>
      <c r="S25" s="111">
        <f>+Sklop1345671013[[#This Row],[cena/enota brez DDV v EUR]]*Sklop1345671013[[#This Row],[Okvirna količina]]</f>
        <v>0</v>
      </c>
      <c r="T25" s="121">
        <f>+Sklop1345671013[[#This Row],[Končna cena/enoto mere (EUR) z DDV]]*Sklop1345671013[[#This Row],[Okvirna količina]]</f>
        <v>0</v>
      </c>
      <c r="U25" s="257">
        <v>1</v>
      </c>
    </row>
    <row r="26" spans="1:21" s="6" customFormat="1" ht="28.5" x14ac:dyDescent="0.25">
      <c r="A26" s="162" t="s">
        <v>45</v>
      </c>
      <c r="B26" s="156" t="s">
        <v>237</v>
      </c>
      <c r="C26" s="96">
        <v>0.06</v>
      </c>
      <c r="D26" s="96" t="s">
        <v>107</v>
      </c>
      <c r="E26" s="96" t="s">
        <v>814</v>
      </c>
      <c r="F26" s="97">
        <v>400</v>
      </c>
      <c r="G26" s="98" t="s">
        <v>105</v>
      </c>
      <c r="H2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6" s="99">
        <f>IF(Sklop1345671013[[#This Row],[ZAHTEVANA SHEMA KAKOVOSTI]]&lt;&gt;"",Sklop1345671013[[#This Row],[Preračunana masa/volumen/kos na enoto kg]],"")</f>
        <v>24</v>
      </c>
      <c r="J26" s="107"/>
      <c r="K26" s="108"/>
      <c r="L26" s="108"/>
      <c r="M26" s="102"/>
      <c r="N26" s="109"/>
      <c r="O26" s="103"/>
      <c r="P26" s="110"/>
      <c r="Q26" s="111">
        <f>+Sklop1345671013[[#This Row],[cena/enota brez DDV v EUR]]*Sklop1345671013[[#This Row],[Stopnja DDV (%)]]</f>
        <v>0</v>
      </c>
      <c r="R26" s="111">
        <f>+Sklop1345671013[[#This Row],[cena/enota brez DDV v EUR]]+Sklop1345671013[[#This Row],[Davek (EUR)]]</f>
        <v>0</v>
      </c>
      <c r="S26" s="111">
        <f>+Sklop1345671013[[#This Row],[cena/enota brez DDV v EUR]]*Sklop1345671013[[#This Row],[Okvirna količina]]</f>
        <v>0</v>
      </c>
      <c r="T26" s="111">
        <f>+Sklop1345671013[[#This Row],[Končna cena/enoto mere (EUR) z DDV]]*Sklop1345671013[[#This Row],[Okvirna količina]]</f>
        <v>0</v>
      </c>
      <c r="U26" s="257">
        <v>1</v>
      </c>
    </row>
    <row r="27" spans="1:21" s="6" customFormat="1" ht="28.5" x14ac:dyDescent="0.25">
      <c r="A27" s="162" t="s">
        <v>46</v>
      </c>
      <c r="B27" s="156" t="s">
        <v>237</v>
      </c>
      <c r="C27" s="96">
        <v>0.08</v>
      </c>
      <c r="D27" s="96" t="s">
        <v>107</v>
      </c>
      <c r="E27" s="96" t="s">
        <v>814</v>
      </c>
      <c r="F27" s="97">
        <v>400</v>
      </c>
      <c r="G27" s="98" t="s">
        <v>105</v>
      </c>
      <c r="H2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7" s="99">
        <f>IF(Sklop1345671013[[#This Row],[ZAHTEVANA SHEMA KAKOVOSTI]]&lt;&gt;"",Sklop1345671013[[#This Row],[Preračunana masa/volumen/kos na enoto kg]],"")</f>
        <v>32</v>
      </c>
      <c r="J27" s="107"/>
      <c r="K27" s="108"/>
      <c r="L27" s="108"/>
      <c r="M27" s="102"/>
      <c r="N27" s="109"/>
      <c r="O27" s="103"/>
      <c r="P27" s="110"/>
      <c r="Q27" s="111">
        <f>+Sklop1345671013[[#This Row],[cena/enota brez DDV v EUR]]*Sklop1345671013[[#This Row],[Stopnja DDV (%)]]</f>
        <v>0</v>
      </c>
      <c r="R27" s="111">
        <f>+Sklop1345671013[[#This Row],[cena/enota brez DDV v EUR]]+Sklop1345671013[[#This Row],[Davek (EUR)]]</f>
        <v>0</v>
      </c>
      <c r="S27" s="111">
        <f>+Sklop1345671013[[#This Row],[cena/enota brez DDV v EUR]]*Sklop1345671013[[#This Row],[Okvirna količina]]</f>
        <v>0</v>
      </c>
      <c r="T27" s="111">
        <f>+Sklop1345671013[[#This Row],[Končna cena/enoto mere (EUR) z DDV]]*Sklop1345671013[[#This Row],[Okvirna količina]]</f>
        <v>0</v>
      </c>
      <c r="U27" s="257">
        <v>1</v>
      </c>
    </row>
    <row r="28" spans="1:21" s="6" customFormat="1" ht="28.5" x14ac:dyDescent="0.25">
      <c r="A28" s="162" t="s">
        <v>47</v>
      </c>
      <c r="B28" s="157" t="s">
        <v>238</v>
      </c>
      <c r="C28" s="96">
        <v>0.06</v>
      </c>
      <c r="D28" s="96" t="s">
        <v>107</v>
      </c>
      <c r="E28" s="96" t="s">
        <v>814</v>
      </c>
      <c r="F28" s="97">
        <v>400</v>
      </c>
      <c r="G28" s="98" t="s">
        <v>105</v>
      </c>
      <c r="H2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8" s="99">
        <f>IF(Sklop1345671013[[#This Row],[ZAHTEVANA SHEMA KAKOVOSTI]]&lt;&gt;"",Sklop1345671013[[#This Row],[Preračunana masa/volumen/kos na enoto kg]],"")</f>
        <v>24</v>
      </c>
      <c r="J28" s="107"/>
      <c r="K28" s="108"/>
      <c r="L28" s="108"/>
      <c r="M28" s="102"/>
      <c r="N28" s="109"/>
      <c r="O28" s="103"/>
      <c r="P28" s="110"/>
      <c r="Q28" s="111">
        <f>+Sklop1345671013[[#This Row],[cena/enota brez DDV v EUR]]*Sklop1345671013[[#This Row],[Stopnja DDV (%)]]</f>
        <v>0</v>
      </c>
      <c r="R28" s="111">
        <f>+Sklop1345671013[[#This Row],[cena/enota brez DDV v EUR]]+Sklop1345671013[[#This Row],[Davek (EUR)]]</f>
        <v>0</v>
      </c>
      <c r="S28" s="111">
        <f>+Sklop1345671013[[#This Row],[cena/enota brez DDV v EUR]]*Sklop1345671013[[#This Row],[Okvirna količina]]</f>
        <v>0</v>
      </c>
      <c r="T28" s="111">
        <f>+Sklop1345671013[[#This Row],[Končna cena/enoto mere (EUR) z DDV]]*Sklop1345671013[[#This Row],[Okvirna količina]]</f>
        <v>0</v>
      </c>
      <c r="U28" s="257">
        <v>1</v>
      </c>
    </row>
    <row r="29" spans="1:21" s="6" customFormat="1" ht="12" customHeight="1" x14ac:dyDescent="0.25">
      <c r="A29" s="162" t="s">
        <v>48</v>
      </c>
      <c r="B29" s="157" t="s">
        <v>238</v>
      </c>
      <c r="C29" s="96">
        <v>0.08</v>
      </c>
      <c r="D29" s="96" t="s">
        <v>107</v>
      </c>
      <c r="E29" s="96" t="s">
        <v>814</v>
      </c>
      <c r="F29" s="97">
        <v>400</v>
      </c>
      <c r="G29" s="98" t="s">
        <v>105</v>
      </c>
      <c r="H2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9" s="99">
        <f>IF(Sklop1345671013[[#This Row],[ZAHTEVANA SHEMA KAKOVOSTI]]&lt;&gt;"",Sklop1345671013[[#This Row],[Preračunana masa/volumen/kos na enoto kg]],"")</f>
        <v>32</v>
      </c>
      <c r="J29" s="107"/>
      <c r="K29" s="108"/>
      <c r="L29" s="108"/>
      <c r="M29" s="102"/>
      <c r="N29" s="109"/>
      <c r="O29" s="103"/>
      <c r="P29" s="110"/>
      <c r="Q29" s="111">
        <f>+Sklop1345671013[[#This Row],[cena/enota brez DDV v EUR]]*Sklop1345671013[[#This Row],[Stopnja DDV (%)]]</f>
        <v>0</v>
      </c>
      <c r="R29" s="111">
        <f>+Sklop1345671013[[#This Row],[cena/enota brez DDV v EUR]]+Sklop1345671013[[#This Row],[Davek (EUR)]]</f>
        <v>0</v>
      </c>
      <c r="S29" s="111">
        <f>+Sklop1345671013[[#This Row],[cena/enota brez DDV v EUR]]*Sklop1345671013[[#This Row],[Okvirna količina]]</f>
        <v>0</v>
      </c>
      <c r="T29" s="111">
        <f>+Sklop1345671013[[#This Row],[Končna cena/enoto mere (EUR) z DDV]]*Sklop1345671013[[#This Row],[Okvirna količina]]</f>
        <v>0</v>
      </c>
      <c r="U29" s="257">
        <v>1</v>
      </c>
    </row>
    <row r="30" spans="1:21" ht="15" x14ac:dyDescent="0.25">
      <c r="A30" s="164" t="s">
        <v>50</v>
      </c>
      <c r="B30" s="165"/>
      <c r="C30" s="166"/>
      <c r="D30" s="166"/>
      <c r="E30" s="167"/>
      <c r="F30" s="167"/>
      <c r="G30" s="168"/>
      <c r="H30" s="169">
        <f>SUBTOTAL(109,Sklop1345671013[Preračunana masa/volumen/kos na enoto kg])</f>
        <v>6444</v>
      </c>
      <c r="I30" s="169">
        <f>SUBTOTAL(109,Sklop1345671013[Živila iz shem kakovosti (kg)])</f>
        <v>6444</v>
      </c>
      <c r="J30" s="170"/>
      <c r="K30" s="171"/>
      <c r="L30" s="171"/>
      <c r="M30" s="172"/>
      <c r="N30" s="173"/>
      <c r="O30" s="173"/>
      <c r="P30" s="173"/>
      <c r="Q30" s="174"/>
      <c r="R30" s="175"/>
      <c r="S30" s="174">
        <f>SUBTOTAL(109,Sklop1345671013[Vrednost za okvirno količino (EUR) brez DDV])</f>
        <v>0</v>
      </c>
      <c r="T30" s="174">
        <f>SUBTOTAL(109,Sklop1345671013[Vrednost za okvirno količino (EUR) z DDV])</f>
        <v>0</v>
      </c>
      <c r="U30" s="176">
        <f>SUBTOTAL(103,Sklop1345671013[Shema kakovosti
(nacionalne, evropske)
])</f>
        <v>15</v>
      </c>
    </row>
    <row r="31" spans="1:21" x14ac:dyDescent="0.25">
      <c r="A31" s="141" t="s">
        <v>51</v>
      </c>
      <c r="B31" s="142"/>
      <c r="C31" s="143"/>
      <c r="D31" s="143"/>
      <c r="E31" s="144"/>
      <c r="F31" s="137"/>
      <c r="G31" s="138"/>
      <c r="H31" s="139"/>
      <c r="I31" s="139"/>
      <c r="J31" s="139"/>
      <c r="K31" s="139"/>
      <c r="L31" s="134"/>
      <c r="M31" s="134"/>
      <c r="N31" s="134"/>
      <c r="O31" s="134"/>
      <c r="P31" s="134"/>
      <c r="Q31" s="141"/>
      <c r="R31" s="141"/>
      <c r="S31" s="141"/>
      <c r="T31" s="141"/>
      <c r="U31" s="140"/>
    </row>
    <row r="32" spans="1:21" x14ac:dyDescent="0.25">
      <c r="A32" s="134" t="s">
        <v>52</v>
      </c>
      <c r="B32" s="142"/>
      <c r="C32" s="143"/>
      <c r="D32" s="143"/>
      <c r="E32" s="144"/>
      <c r="F32" s="137"/>
      <c r="G32" s="138"/>
      <c r="H32" s="139"/>
      <c r="I32" s="139"/>
      <c r="J32" s="139"/>
      <c r="K32" s="139"/>
      <c r="L32" s="134"/>
      <c r="M32" s="134"/>
      <c r="N32" s="134"/>
      <c r="O32" s="134"/>
      <c r="P32" s="134"/>
      <c r="Q32" s="134"/>
      <c r="R32" s="134"/>
      <c r="S32" s="134"/>
      <c r="T32" s="134"/>
      <c r="U32" s="140"/>
    </row>
    <row r="33" spans="1:22" x14ac:dyDescent="0.25">
      <c r="A33" s="145" t="s">
        <v>53</v>
      </c>
      <c r="B33" s="146"/>
      <c r="C33" s="135"/>
      <c r="D33" s="135"/>
      <c r="E33" s="136"/>
      <c r="F33" s="147"/>
      <c r="G33" s="140"/>
      <c r="H33" s="148"/>
      <c r="I33" s="148"/>
      <c r="J33" s="148"/>
      <c r="K33" s="148"/>
      <c r="L33" s="149"/>
      <c r="M33" s="149"/>
      <c r="N33" s="148"/>
      <c r="O33" s="148"/>
      <c r="P33" s="148"/>
      <c r="Q33" s="148"/>
      <c r="R33" s="148"/>
      <c r="S33" s="134"/>
      <c r="T33" s="134"/>
      <c r="U33" s="140"/>
    </row>
    <row r="34" spans="1:22" x14ac:dyDescent="0.25">
      <c r="A34" s="150" t="s">
        <v>54</v>
      </c>
      <c r="B34" s="151"/>
      <c r="C34" s="151"/>
      <c r="D34" s="151"/>
      <c r="E34" s="151"/>
      <c r="F34" s="15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</row>
    <row r="35" spans="1:22" x14ac:dyDescent="0.25">
      <c r="A35" s="153" t="s">
        <v>55</v>
      </c>
      <c r="B35" s="146"/>
      <c r="C35" s="135"/>
      <c r="D35" s="135"/>
      <c r="E35" s="136"/>
      <c r="F35" s="147"/>
      <c r="G35" s="140"/>
      <c r="H35" s="148"/>
      <c r="I35" s="148"/>
      <c r="J35" s="148"/>
      <c r="K35" s="148"/>
      <c r="L35" s="149"/>
      <c r="M35" s="149"/>
      <c r="N35" s="148"/>
      <c r="O35" s="148"/>
      <c r="P35" s="148"/>
      <c r="Q35" s="148"/>
      <c r="R35" s="148"/>
      <c r="S35" s="134"/>
      <c r="T35" s="134"/>
      <c r="U35" s="140"/>
    </row>
    <row r="36" spans="1:22" x14ac:dyDescent="0.25">
      <c r="A36" s="300" t="s">
        <v>56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134"/>
      <c r="N36" s="148"/>
      <c r="O36" s="148"/>
      <c r="P36" s="148"/>
      <c r="Q36" s="148"/>
      <c r="R36" s="148"/>
      <c r="S36" s="134"/>
      <c r="T36" s="134"/>
      <c r="U36" s="140"/>
    </row>
    <row r="37" spans="1:22" x14ac:dyDescent="0.25">
      <c r="A37" s="154"/>
      <c r="B37" s="154"/>
      <c r="C37" s="154"/>
      <c r="D37" s="154"/>
      <c r="E37" s="154"/>
      <c r="F37" s="155"/>
      <c r="G37" s="154"/>
      <c r="H37" s="154"/>
      <c r="I37" s="154"/>
      <c r="J37" s="154"/>
      <c r="K37" s="154"/>
      <c r="L37" s="154"/>
      <c r="M37" s="134"/>
      <c r="N37" s="148"/>
      <c r="O37" s="148"/>
      <c r="P37" s="148"/>
      <c r="Q37" s="148"/>
      <c r="R37" s="148"/>
      <c r="S37" s="134"/>
      <c r="T37" s="134"/>
      <c r="U37" s="140"/>
    </row>
    <row r="38" spans="1:22" x14ac:dyDescent="0.25">
      <c r="A38" s="295" t="s">
        <v>805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72"/>
      <c r="Q38" s="72"/>
      <c r="R38" s="72"/>
    </row>
    <row r="39" spans="1:22" ht="32.25" customHeight="1" x14ac:dyDescent="0.25">
      <c r="A39" s="297" t="s">
        <v>806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59"/>
      <c r="L39" s="260"/>
      <c r="M39" s="260"/>
      <c r="N39" s="260"/>
      <c r="O39" s="260"/>
      <c r="P39" s="72"/>
      <c r="Q39" s="72"/>
      <c r="R39" s="72"/>
    </row>
    <row r="40" spans="1:22" x14ac:dyDescent="0.25">
      <c r="A40" s="297" t="s">
        <v>807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61" t="s">
        <v>808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809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s="2" customFormat="1" ht="43.5" customHeight="1" x14ac:dyDescent="0.25">
      <c r="A43" s="299" t="s">
        <v>810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59"/>
      <c r="L43" s="260"/>
      <c r="M43" s="260"/>
      <c r="N43" s="260"/>
      <c r="O43" s="260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</sheetData>
  <protectedRanges>
    <protectedRange sqref="J1:P37 U1:U37 J44:P1048576 U44:U1048576" name="Obseg1"/>
    <protectedRange sqref="J38:P43 U38:U43" name="Obseg1_1"/>
  </protectedRanges>
  <mergeCells count="13">
    <mergeCell ref="A38:O38"/>
    <mergeCell ref="A39:J39"/>
    <mergeCell ref="A40:J40"/>
    <mergeCell ref="A43:J43"/>
    <mergeCell ref="B11:E11"/>
    <mergeCell ref="B12:F12"/>
    <mergeCell ref="A36:L36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view="pageBreakPreview" topLeftCell="A7" zoomScaleNormal="100" zoomScaleSheetLayoutView="100" workbookViewId="0">
      <selection activeCell="A62" sqref="A62:XFD6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239</v>
      </c>
      <c r="C10" s="278"/>
      <c r="D10" s="27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56" t="s">
        <v>240</v>
      </c>
      <c r="C15" s="96">
        <v>0.13</v>
      </c>
      <c r="D15" s="96" t="s">
        <v>107</v>
      </c>
      <c r="E15" s="96"/>
      <c r="F15" s="97">
        <v>300</v>
      </c>
      <c r="G15" s="98" t="s">
        <v>105</v>
      </c>
      <c r="H15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99" t="str">
        <f>IF(Sklop1345671011[[#This Row],[ZAHTEVANA SHEMA KAKOVOSTI]]&lt;&gt;"",Sklop1345671011[[#This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+Sklop1345671011[[#This Row],[cena/enota brez DDV v EUR]]*Sklop1345671011[[#This Row],[Stopnja DDV (%)]]</f>
        <v>0</v>
      </c>
      <c r="R15" s="105">
        <f>+Sklop1345671011[[#This Row],[cena/enota brez DDV v EUR]]+Sklop1345671011[[#This Row],[Davek (EUR)]]</f>
        <v>0</v>
      </c>
      <c r="S15" s="105">
        <f>+Sklop1345671011[[#This Row],[cena/enota brez DDV v EUR]]*Sklop1345671011[[#This Row],[Okvirna količina]]</f>
        <v>0</v>
      </c>
      <c r="T15" s="105">
        <f>+Sklop1345671011[[#This Row],[Končna cena/enoto mere (EUR) z DDV]]*Sklop1345671011[[#This Row],[Okvirna količina]]</f>
        <v>0</v>
      </c>
      <c r="U15" s="106"/>
    </row>
    <row r="16" spans="1:21" s="6" customFormat="1" ht="15" x14ac:dyDescent="0.25">
      <c r="A16" s="162" t="s">
        <v>35</v>
      </c>
      <c r="B16" s="156" t="s">
        <v>241</v>
      </c>
      <c r="C16" s="96">
        <v>0.13</v>
      </c>
      <c r="D16" s="96" t="s">
        <v>107</v>
      </c>
      <c r="E16" s="96"/>
      <c r="F16" s="97">
        <v>300</v>
      </c>
      <c r="G16" s="98" t="s">
        <v>105</v>
      </c>
      <c r="H16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99" t="str">
        <f>IF(Sklop1345671011[[#This Row],[ZAHTEVANA SHEMA KAKOVOSTI]]&lt;&gt;"",Sklop1345671011[[#This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+Sklop1345671011[[#This Row],[cena/enota brez DDV v EUR]]*Sklop1345671011[[#This Row],[Stopnja DDV (%)]]</f>
        <v>0</v>
      </c>
      <c r="R16" s="111">
        <f>+Sklop1345671011[[#This Row],[cena/enota brez DDV v EUR]]+Sklop1345671011[[#This Row],[Davek (EUR)]]</f>
        <v>0</v>
      </c>
      <c r="S16" s="111">
        <f>+Sklop1345671011[[#This Row],[cena/enota brez DDV v EUR]]*Sklop1345671011[[#This Row],[Okvirna količina]]</f>
        <v>0</v>
      </c>
      <c r="T16" s="111">
        <f>+Sklop1345671011[[#This Row],[Končna cena/enoto mere (EUR) z DDV]]*Sklop1345671011[[#This Row],[Okvirna količina]]</f>
        <v>0</v>
      </c>
      <c r="U16" s="112"/>
    </row>
    <row r="17" spans="1:21" s="6" customFormat="1" ht="15" x14ac:dyDescent="0.25">
      <c r="A17" s="162" t="s">
        <v>36</v>
      </c>
      <c r="B17" s="156" t="s">
        <v>242</v>
      </c>
      <c r="C17" s="96">
        <v>0.13</v>
      </c>
      <c r="D17" s="96" t="s">
        <v>107</v>
      </c>
      <c r="E17" s="96"/>
      <c r="F17" s="97">
        <v>300</v>
      </c>
      <c r="G17" s="98" t="s">
        <v>105</v>
      </c>
      <c r="H17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99" t="str">
        <f>IF(Sklop1345671011[[#This Row],[ZAHTEVANA SHEMA KAKOVOSTI]]&lt;&gt;"",Sklop1345671011[[#This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+Sklop1345671011[[#This Row],[cena/enota brez DDV v EUR]]*Sklop1345671011[[#This Row],[Stopnja DDV (%)]]</f>
        <v>0</v>
      </c>
      <c r="R17" s="111">
        <f>+Sklop1345671011[[#This Row],[cena/enota brez DDV v EUR]]+Sklop1345671011[[#This Row],[Davek (EUR)]]</f>
        <v>0</v>
      </c>
      <c r="S17" s="111">
        <f>+Sklop1345671011[[#This Row],[cena/enota brez DDV v EUR]]*Sklop1345671011[[#This Row],[Okvirna količina]]</f>
        <v>0</v>
      </c>
      <c r="T17" s="111">
        <f>+Sklop1345671011[[#This Row],[Končna cena/enoto mere (EUR) z DDV]]*Sklop1345671011[[#This Row],[Okvirna količina]]</f>
        <v>0</v>
      </c>
      <c r="U17" s="112"/>
    </row>
    <row r="18" spans="1:21" s="6" customFormat="1" ht="15" x14ac:dyDescent="0.25">
      <c r="A18" s="162" t="s">
        <v>37</v>
      </c>
      <c r="B18" s="156" t="s">
        <v>243</v>
      </c>
      <c r="C18" s="96">
        <v>0.08</v>
      </c>
      <c r="D18" s="96" t="s">
        <v>107</v>
      </c>
      <c r="E18" s="96"/>
      <c r="F18" s="97">
        <v>800</v>
      </c>
      <c r="G18" s="98" t="s">
        <v>105</v>
      </c>
      <c r="H18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18" s="99" t="str">
        <f>IF(Sklop1345671011[[#This Row],[ZAHTEVANA SHEMA KAKOVOSTI]]&lt;&gt;"",Sklop1345671011[[#This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+Sklop1345671011[[#This Row],[cena/enota brez DDV v EUR]]*Sklop1345671011[[#This Row],[Stopnja DDV (%)]]</f>
        <v>0</v>
      </c>
      <c r="R18" s="111">
        <f>+Sklop1345671011[[#This Row],[cena/enota brez DDV v EUR]]+Sklop1345671011[[#This Row],[Davek (EUR)]]</f>
        <v>0</v>
      </c>
      <c r="S18" s="111">
        <f>+Sklop1345671011[[#This Row],[cena/enota brez DDV v EUR]]*Sklop1345671011[[#This Row],[Okvirna količina]]</f>
        <v>0</v>
      </c>
      <c r="T18" s="111">
        <f>+Sklop1345671011[[#This Row],[Končna cena/enoto mere (EUR) z DDV]]*Sklop1345671011[[#This Row],[Okvirna količina]]</f>
        <v>0</v>
      </c>
      <c r="U18" s="112"/>
    </row>
    <row r="19" spans="1:21" s="6" customFormat="1" ht="15" x14ac:dyDescent="0.25">
      <c r="A19" s="162" t="s">
        <v>38</v>
      </c>
      <c r="B19" s="113" t="s">
        <v>243</v>
      </c>
      <c r="C19" s="96">
        <v>0.1</v>
      </c>
      <c r="D19" s="114" t="s">
        <v>107</v>
      </c>
      <c r="E19" s="132"/>
      <c r="F19" s="115" t="s">
        <v>128</v>
      </c>
      <c r="G19" s="116" t="s">
        <v>105</v>
      </c>
      <c r="H1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19" s="118" t="str">
        <f>IF(Sklop1345671011[[#This Row],[ZAHTEVANA SHEMA KAKOVOSTI]]&lt;&gt;"",Sklop1345671011[[#This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+Sklop1345671011[[#This Row],[cena/enota brez DDV v EUR]]*Sklop1345671011[[#This Row],[Stopnja DDV (%)]]</f>
        <v>0</v>
      </c>
      <c r="R19" s="111">
        <f>+Sklop1345671011[[#This Row],[cena/enota brez DDV v EUR]]+Sklop1345671011[[#This Row],[Davek (EUR)]]</f>
        <v>0</v>
      </c>
      <c r="S19" s="111">
        <f>+Sklop1345671011[[#This Row],[cena/enota brez DDV v EUR]]*Sklop1345671011[[#This Row],[Okvirna količina]]</f>
        <v>0</v>
      </c>
      <c r="T19" s="121">
        <f>+Sklop1345671011[[#This Row],[Končna cena/enoto mere (EUR) z DDV]]*Sklop1345671011[[#This Row],[Okvirna količina]]</f>
        <v>0</v>
      </c>
      <c r="U19" s="112"/>
    </row>
    <row r="20" spans="1:21" s="6" customFormat="1" ht="15" x14ac:dyDescent="0.25">
      <c r="A20" s="162" t="s">
        <v>39</v>
      </c>
      <c r="B20" s="156" t="s">
        <v>244</v>
      </c>
      <c r="C20" s="96">
        <v>0.1</v>
      </c>
      <c r="D20" s="96" t="s">
        <v>107</v>
      </c>
      <c r="E20" s="132"/>
      <c r="F20" s="115" t="s">
        <v>128</v>
      </c>
      <c r="G20" s="98" t="s">
        <v>105</v>
      </c>
      <c r="H2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0" s="118" t="str">
        <f>IF(Sklop1345671011[[#This Row],[ZAHTEVANA SHEMA KAKOVOSTI]]&lt;&gt;"",Sklop1345671011[[#This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+Sklop1345671011[[#This Row],[cena/enota brez DDV v EUR]]*Sklop1345671011[[#This Row],[Stopnja DDV (%)]]</f>
        <v>0</v>
      </c>
      <c r="R20" s="111">
        <f>+Sklop1345671011[[#This Row],[cena/enota brez DDV v EUR]]+Sklop1345671011[[#This Row],[Davek (EUR)]]</f>
        <v>0</v>
      </c>
      <c r="S20" s="111">
        <f>+Sklop1345671011[[#This Row],[cena/enota brez DDV v EUR]]*Sklop1345671011[[#This Row],[Okvirna količina]]</f>
        <v>0</v>
      </c>
      <c r="T20" s="121">
        <f>+Sklop1345671011[[#This Row],[Končna cena/enoto mere (EUR) z DDV]]*Sklop1345671011[[#This Row],[Okvirna količina]]</f>
        <v>0</v>
      </c>
      <c r="U20" s="112"/>
    </row>
    <row r="21" spans="1:21" s="6" customFormat="1" ht="15" x14ac:dyDescent="0.25">
      <c r="A21" s="162" t="s">
        <v>40</v>
      </c>
      <c r="B21" s="156" t="s">
        <v>245</v>
      </c>
      <c r="C21" s="96">
        <v>0.1</v>
      </c>
      <c r="D21" s="96" t="s">
        <v>107</v>
      </c>
      <c r="E21" s="132"/>
      <c r="F21" s="115" t="s">
        <v>128</v>
      </c>
      <c r="G21" s="98" t="s">
        <v>105</v>
      </c>
      <c r="H2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1" s="118" t="str">
        <f>IF(Sklop1345671011[[#This Row],[ZAHTEVANA SHEMA KAKOVOSTI]]&lt;&gt;"",Sklop1345671011[[#This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+Sklop1345671011[[#This Row],[cena/enota brez DDV v EUR]]*Sklop1345671011[[#This Row],[Stopnja DDV (%)]]</f>
        <v>0</v>
      </c>
      <c r="R21" s="111">
        <f>+Sklop1345671011[[#This Row],[cena/enota brez DDV v EUR]]+Sklop1345671011[[#This Row],[Davek (EUR)]]</f>
        <v>0</v>
      </c>
      <c r="S21" s="111">
        <f>+Sklop1345671011[[#This Row],[cena/enota brez DDV v EUR]]*Sklop1345671011[[#This Row],[Okvirna količina]]</f>
        <v>0</v>
      </c>
      <c r="T21" s="121">
        <f>+Sklop1345671011[[#This Row],[Končna cena/enoto mere (EUR) z DDV]]*Sklop1345671011[[#This Row],[Okvirna količina]]</f>
        <v>0</v>
      </c>
      <c r="U21" s="112"/>
    </row>
    <row r="22" spans="1:21" s="6" customFormat="1" ht="15" x14ac:dyDescent="0.25">
      <c r="A22" s="234"/>
      <c r="B22" s="210" t="s">
        <v>787</v>
      </c>
      <c r="C22" s="211">
        <v>0.1</v>
      </c>
      <c r="D22" s="212" t="s">
        <v>107</v>
      </c>
      <c r="E22" s="226"/>
      <c r="F22" s="235" t="s">
        <v>136</v>
      </c>
      <c r="G22" s="215" t="s">
        <v>105</v>
      </c>
      <c r="H22" s="216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22" s="217" t="str">
        <f>IF(Sklop1345671011[[#This Row],[ZAHTEVANA SHEMA KAKOVOSTI]]&lt;&gt;"",Sklop1345671011[[#This Row],[Preračunana masa/volumen/kos na enoto kg]],"")</f>
        <v/>
      </c>
      <c r="J22" s="218"/>
      <c r="K22" s="219"/>
      <c r="L22" s="219"/>
      <c r="M22" s="220"/>
      <c r="N22" s="221"/>
      <c r="O22" s="221"/>
      <c r="P22" s="222"/>
      <c r="Q22" s="223">
        <f>+Sklop1345671011[[#This Row],[cena/enota brez DDV v EUR]]*Sklop1345671011[[#This Row],[Stopnja DDV (%)]]</f>
        <v>0</v>
      </c>
      <c r="R22" s="223">
        <f>+Sklop1345671011[[#This Row],[cena/enota brez DDV v EUR]]+Sklop1345671011[[#This Row],[Davek (EUR)]]</f>
        <v>0</v>
      </c>
      <c r="S22" s="223">
        <f>+Sklop1345671011[[#This Row],[cena/enota brez DDV v EUR]]*Sklop1345671011[[#This Row],[Okvirna količina]]</f>
        <v>0</v>
      </c>
      <c r="T22" s="224">
        <f>+Sklop1345671011[[#This Row],[Končna cena/enoto mere (EUR) z DDV]]*Sklop1345671011[[#This Row],[Okvirna količina]]</f>
        <v>0</v>
      </c>
      <c r="U22" s="225"/>
    </row>
    <row r="23" spans="1:21" s="6" customFormat="1" ht="15" x14ac:dyDescent="0.25">
      <c r="A23" s="162" t="s">
        <v>41</v>
      </c>
      <c r="B23" s="156" t="s">
        <v>246</v>
      </c>
      <c r="C23" s="96">
        <v>1</v>
      </c>
      <c r="D23" s="114" t="s">
        <v>107</v>
      </c>
      <c r="E23" s="132"/>
      <c r="F23" s="115" t="s">
        <v>266</v>
      </c>
      <c r="G23" s="98" t="s">
        <v>105</v>
      </c>
      <c r="H2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118" t="str">
        <f>IF(Sklop1345671011[[#This Row],[ZAHTEVANA SHEMA KAKOVOSTI]]&lt;&gt;"",Sklop1345671011[[#This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+Sklop1345671011[[#This Row],[cena/enota brez DDV v EUR]]*Sklop1345671011[[#This Row],[Stopnja DDV (%)]]</f>
        <v>0</v>
      </c>
      <c r="R23" s="111">
        <f>+Sklop1345671011[[#This Row],[cena/enota brez DDV v EUR]]+Sklop1345671011[[#This Row],[Davek (EUR)]]</f>
        <v>0</v>
      </c>
      <c r="S23" s="111">
        <f>+Sklop1345671011[[#This Row],[cena/enota brez DDV v EUR]]*Sklop1345671011[[#This Row],[Okvirna količina]]</f>
        <v>0</v>
      </c>
      <c r="T23" s="121">
        <f>+Sklop1345671011[[#This Row],[Končna cena/enoto mere (EUR) z DDV]]*Sklop1345671011[[#This Row],[Okvirna količina]]</f>
        <v>0</v>
      </c>
      <c r="U23" s="112"/>
    </row>
    <row r="24" spans="1:21" s="6" customFormat="1" ht="15" x14ac:dyDescent="0.25">
      <c r="A24" s="162" t="s">
        <v>42</v>
      </c>
      <c r="B24" s="156" t="s">
        <v>247</v>
      </c>
      <c r="C24" s="96">
        <v>1</v>
      </c>
      <c r="D24" s="114" t="s">
        <v>107</v>
      </c>
      <c r="E24" s="132"/>
      <c r="F24" s="115" t="s">
        <v>266</v>
      </c>
      <c r="G24" s="98" t="s">
        <v>105</v>
      </c>
      <c r="H2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118" t="str">
        <f>IF(Sklop1345671011[[#This Row],[ZAHTEVANA SHEMA KAKOVOSTI]]&lt;&gt;"",Sklop1345671011[[#This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+Sklop1345671011[[#This Row],[cena/enota brez DDV v EUR]]*Sklop1345671011[[#This Row],[Stopnja DDV (%)]]</f>
        <v>0</v>
      </c>
      <c r="R24" s="111">
        <f>+Sklop1345671011[[#This Row],[cena/enota brez DDV v EUR]]+Sklop1345671011[[#This Row],[Davek (EUR)]]</f>
        <v>0</v>
      </c>
      <c r="S24" s="111">
        <f>+Sklop1345671011[[#This Row],[cena/enota brez DDV v EUR]]*Sklop1345671011[[#This Row],[Okvirna količina]]</f>
        <v>0</v>
      </c>
      <c r="T24" s="121">
        <f>+Sklop1345671011[[#This Row],[Končna cena/enoto mere (EUR) z DDV]]*Sklop1345671011[[#This Row],[Okvirna količina]]</f>
        <v>0</v>
      </c>
      <c r="U24" s="112"/>
    </row>
    <row r="25" spans="1:21" s="6" customFormat="1" ht="28.5" x14ac:dyDescent="0.25">
      <c r="A25" s="162" t="s">
        <v>43</v>
      </c>
      <c r="B25" s="156" t="s">
        <v>248</v>
      </c>
      <c r="C25" s="96">
        <v>1</v>
      </c>
      <c r="D25" s="114" t="s">
        <v>107</v>
      </c>
      <c r="E25" s="132"/>
      <c r="F25" s="115" t="s">
        <v>266</v>
      </c>
      <c r="G25" s="98" t="s">
        <v>105</v>
      </c>
      <c r="H2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5" s="118" t="str">
        <f>IF(Sklop1345671011[[#This Row],[ZAHTEVANA SHEMA KAKOVOSTI]]&lt;&gt;"",Sklop1345671011[[#This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+Sklop1345671011[[#This Row],[cena/enota brez DDV v EUR]]*Sklop1345671011[[#This Row],[Stopnja DDV (%)]]</f>
        <v>0</v>
      </c>
      <c r="R25" s="111">
        <f>+Sklop1345671011[[#This Row],[cena/enota brez DDV v EUR]]+Sklop1345671011[[#This Row],[Davek (EUR)]]</f>
        <v>0</v>
      </c>
      <c r="S25" s="111">
        <f>+Sklop1345671011[[#This Row],[cena/enota brez DDV v EUR]]*Sklop1345671011[[#This Row],[Okvirna količina]]</f>
        <v>0</v>
      </c>
      <c r="T25" s="121">
        <f>+Sklop1345671011[[#This Row],[Končna cena/enoto mere (EUR) z DDV]]*Sklop1345671011[[#This Row],[Okvirna količina]]</f>
        <v>0</v>
      </c>
      <c r="U25" s="112"/>
    </row>
    <row r="26" spans="1:21" s="6" customFormat="1" ht="28.5" x14ac:dyDescent="0.25">
      <c r="A26" s="162" t="s">
        <v>44</v>
      </c>
      <c r="B26" s="156" t="s">
        <v>249</v>
      </c>
      <c r="C26" s="96">
        <v>1</v>
      </c>
      <c r="D26" s="114" t="s">
        <v>107</v>
      </c>
      <c r="E26" s="132"/>
      <c r="F26" s="115" t="s">
        <v>266</v>
      </c>
      <c r="G26" s="98" t="s">
        <v>105</v>
      </c>
      <c r="H2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6" s="118" t="str">
        <f>IF(Sklop1345671011[[#This Row],[ZAHTEVANA SHEMA KAKOVOSTI]]&lt;&gt;"",Sklop1345671011[[#This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+Sklop1345671011[[#This Row],[cena/enota brez DDV v EUR]]*Sklop1345671011[[#This Row],[Stopnja DDV (%)]]</f>
        <v>0</v>
      </c>
      <c r="R26" s="111">
        <f>+Sklop1345671011[[#This Row],[cena/enota brez DDV v EUR]]+Sklop1345671011[[#This Row],[Davek (EUR)]]</f>
        <v>0</v>
      </c>
      <c r="S26" s="111">
        <f>+Sklop1345671011[[#This Row],[cena/enota brez DDV v EUR]]*Sklop1345671011[[#This Row],[Okvirna količina]]</f>
        <v>0</v>
      </c>
      <c r="T26" s="121">
        <f>+Sklop1345671011[[#This Row],[Končna cena/enoto mere (EUR) z DDV]]*Sklop1345671011[[#This Row],[Okvirna količina]]</f>
        <v>0</v>
      </c>
      <c r="U26" s="112"/>
    </row>
    <row r="27" spans="1:21" s="6" customFormat="1" ht="28.5" x14ac:dyDescent="0.25">
      <c r="A27" s="162" t="s">
        <v>45</v>
      </c>
      <c r="B27" s="156" t="s">
        <v>250</v>
      </c>
      <c r="C27" s="96">
        <v>0.09</v>
      </c>
      <c r="D27" s="114" t="s">
        <v>107</v>
      </c>
      <c r="E27" s="132"/>
      <c r="F27" s="115" t="s">
        <v>134</v>
      </c>
      <c r="G27" s="98" t="s">
        <v>105</v>
      </c>
      <c r="H2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45</v>
      </c>
      <c r="I27" s="118" t="str">
        <f>IF(Sklop1345671011[[#This Row],[ZAHTEVANA SHEMA KAKOVOSTI]]&lt;&gt;"",Sklop1345671011[[#This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+Sklop1345671011[[#This Row],[cena/enota brez DDV v EUR]]*Sklop1345671011[[#This Row],[Stopnja DDV (%)]]</f>
        <v>0</v>
      </c>
      <c r="R27" s="111">
        <f>+Sklop1345671011[[#This Row],[cena/enota brez DDV v EUR]]+Sklop1345671011[[#This Row],[Davek (EUR)]]</f>
        <v>0</v>
      </c>
      <c r="S27" s="111">
        <f>+Sklop1345671011[[#This Row],[cena/enota brez DDV v EUR]]*Sklop1345671011[[#This Row],[Okvirna količina]]</f>
        <v>0</v>
      </c>
      <c r="T27" s="121">
        <f>+Sklop1345671011[[#This Row],[Končna cena/enoto mere (EUR) z DDV]]*Sklop1345671011[[#This Row],[Okvirna količina]]</f>
        <v>0</v>
      </c>
      <c r="U27" s="112"/>
    </row>
    <row r="28" spans="1:21" s="6" customFormat="1" ht="28.5" x14ac:dyDescent="0.25">
      <c r="A28" s="162" t="s">
        <v>46</v>
      </c>
      <c r="B28" s="156" t="s">
        <v>251</v>
      </c>
      <c r="C28" s="96">
        <v>7.0000000000000007E-2</v>
      </c>
      <c r="D28" s="114" t="s">
        <v>107</v>
      </c>
      <c r="E28" s="132"/>
      <c r="F28" s="115" t="s">
        <v>185</v>
      </c>
      <c r="G28" s="98" t="s">
        <v>105</v>
      </c>
      <c r="H2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14.000000000000002</v>
      </c>
      <c r="I28" s="118" t="str">
        <f>IF(Sklop1345671011[[#This Row],[ZAHTEVANA SHEMA KAKOVOSTI]]&lt;&gt;"",Sklop1345671011[[#This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+Sklop1345671011[[#This Row],[cena/enota brez DDV v EUR]]*Sklop1345671011[[#This Row],[Stopnja DDV (%)]]</f>
        <v>0</v>
      </c>
      <c r="R28" s="111">
        <f>+Sklop1345671011[[#This Row],[cena/enota brez DDV v EUR]]+Sklop1345671011[[#This Row],[Davek (EUR)]]</f>
        <v>0</v>
      </c>
      <c r="S28" s="111">
        <f>+Sklop1345671011[[#This Row],[cena/enota brez DDV v EUR]]*Sklop1345671011[[#This Row],[Okvirna količina]]</f>
        <v>0</v>
      </c>
      <c r="T28" s="121">
        <f>+Sklop1345671011[[#This Row],[Končna cena/enoto mere (EUR) z DDV]]*Sklop1345671011[[#This Row],[Okvirna količina]]</f>
        <v>0</v>
      </c>
      <c r="U28" s="112"/>
    </row>
    <row r="29" spans="1:21" s="6" customFormat="1" ht="28.5" x14ac:dyDescent="0.25">
      <c r="A29" s="162" t="s">
        <v>47</v>
      </c>
      <c r="B29" s="156" t="s">
        <v>252</v>
      </c>
      <c r="C29" s="96">
        <v>7.0000000000000007E-2</v>
      </c>
      <c r="D29" s="114" t="s">
        <v>107</v>
      </c>
      <c r="E29" s="132"/>
      <c r="F29" s="115" t="s">
        <v>103</v>
      </c>
      <c r="G29" s="98" t="s">
        <v>105</v>
      </c>
      <c r="H2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70</v>
      </c>
      <c r="I29" s="118" t="str">
        <f>IF(Sklop1345671011[[#This Row],[ZAHTEVANA SHEMA KAKOVOSTI]]&lt;&gt;"",Sklop1345671011[[#This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+Sklop1345671011[[#This Row],[cena/enota brez DDV v EUR]]*Sklop1345671011[[#This Row],[Stopnja DDV (%)]]</f>
        <v>0</v>
      </c>
      <c r="R29" s="111">
        <f>+Sklop1345671011[[#This Row],[cena/enota brez DDV v EUR]]+Sklop1345671011[[#This Row],[Davek (EUR)]]</f>
        <v>0</v>
      </c>
      <c r="S29" s="111">
        <f>+Sklop1345671011[[#This Row],[cena/enota brez DDV v EUR]]*Sklop1345671011[[#This Row],[Okvirna količina]]</f>
        <v>0</v>
      </c>
      <c r="T29" s="121">
        <f>+Sklop1345671011[[#This Row],[Končna cena/enoto mere (EUR) z DDV]]*Sklop1345671011[[#This Row],[Okvirna količina]]</f>
        <v>0</v>
      </c>
      <c r="U29" s="112"/>
    </row>
    <row r="30" spans="1:21" s="6" customFormat="1" ht="28.5" x14ac:dyDescent="0.25">
      <c r="A30" s="162" t="s">
        <v>48</v>
      </c>
      <c r="B30" s="156" t="s">
        <v>706</v>
      </c>
      <c r="C30" s="96">
        <v>0.12</v>
      </c>
      <c r="D30" s="114" t="s">
        <v>107</v>
      </c>
      <c r="E30" s="132"/>
      <c r="F30" s="115" t="s">
        <v>103</v>
      </c>
      <c r="G30" s="98" t="s">
        <v>105</v>
      </c>
      <c r="H3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30" s="118" t="str">
        <f>IF(Sklop1345671011[[#This Row],[ZAHTEVANA SHEMA KAKOVOSTI]]&lt;&gt;"",Sklop1345671011[[#This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+Sklop1345671011[[#This Row],[cena/enota brez DDV v EUR]]*Sklop1345671011[[#This Row],[Stopnja DDV (%)]]</f>
        <v>0</v>
      </c>
      <c r="R30" s="111">
        <f>+Sklop1345671011[[#This Row],[cena/enota brez DDV v EUR]]+Sklop1345671011[[#This Row],[Davek (EUR)]]</f>
        <v>0</v>
      </c>
      <c r="S30" s="111">
        <f>+Sklop1345671011[[#This Row],[cena/enota brez DDV v EUR]]*Sklop1345671011[[#This Row],[Okvirna količina]]</f>
        <v>0</v>
      </c>
      <c r="T30" s="121">
        <f>+Sklop1345671011[[#This Row],[Končna cena/enoto mere (EUR) z DDV]]*Sklop1345671011[[#This Row],[Okvirna količina]]</f>
        <v>0</v>
      </c>
      <c r="U30" s="112"/>
    </row>
    <row r="31" spans="1:21" s="6" customFormat="1" ht="28.5" x14ac:dyDescent="0.25">
      <c r="A31" s="162" t="s">
        <v>49</v>
      </c>
      <c r="B31" s="113" t="s">
        <v>707</v>
      </c>
      <c r="C31" s="96">
        <v>0.1</v>
      </c>
      <c r="D31" s="114" t="s">
        <v>107</v>
      </c>
      <c r="E31" s="132"/>
      <c r="F31" s="115" t="s">
        <v>103</v>
      </c>
      <c r="G31" s="98" t="s">
        <v>105</v>
      </c>
      <c r="H3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1" s="118" t="str">
        <f>IF(Sklop1345671011[[#This Row],[ZAHTEVANA SHEMA KAKOVOSTI]]&lt;&gt;"",Sklop1345671011[[#This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+Sklop1345671011[[#This Row],[cena/enota brez DDV v EUR]]*Sklop1345671011[[#This Row],[Stopnja DDV (%)]]</f>
        <v>0</v>
      </c>
      <c r="R31" s="111">
        <f>+Sklop1345671011[[#This Row],[cena/enota brez DDV v EUR]]+Sklop1345671011[[#This Row],[Davek (EUR)]]</f>
        <v>0</v>
      </c>
      <c r="S31" s="111">
        <f>+Sklop1345671011[[#This Row],[cena/enota brez DDV v EUR]]*Sklop1345671011[[#This Row],[Okvirna količina]]</f>
        <v>0</v>
      </c>
      <c r="T31" s="121">
        <f>+Sklop1345671011[[#This Row],[Končna cena/enoto mere (EUR) z DDV]]*Sklop1345671011[[#This Row],[Okvirna količina]]</f>
        <v>0</v>
      </c>
      <c r="U31" s="112"/>
    </row>
    <row r="32" spans="1:21" s="6" customFormat="1" ht="28.5" x14ac:dyDescent="0.25">
      <c r="A32" s="162" t="s">
        <v>57</v>
      </c>
      <c r="B32" s="113" t="s">
        <v>708</v>
      </c>
      <c r="C32" s="96">
        <v>0.1</v>
      </c>
      <c r="D32" s="114" t="s">
        <v>107</v>
      </c>
      <c r="E32" s="132"/>
      <c r="F32" s="115" t="s">
        <v>103</v>
      </c>
      <c r="G32" s="98" t="s">
        <v>105</v>
      </c>
      <c r="H3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2" s="118" t="str">
        <f>IF(Sklop1345671011[[#This Row],[ZAHTEVANA SHEMA KAKOVOSTI]]&lt;&gt;"",Sklop1345671011[[#This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+Sklop1345671011[[#This Row],[cena/enota brez DDV v EUR]]*Sklop1345671011[[#This Row],[Stopnja DDV (%)]]</f>
        <v>0</v>
      </c>
      <c r="R32" s="111">
        <f>+Sklop1345671011[[#This Row],[cena/enota brez DDV v EUR]]+Sklop1345671011[[#This Row],[Davek (EUR)]]</f>
        <v>0</v>
      </c>
      <c r="S32" s="111">
        <f>+Sklop1345671011[[#This Row],[cena/enota brez DDV v EUR]]*Sklop1345671011[[#This Row],[Okvirna količina]]</f>
        <v>0</v>
      </c>
      <c r="T32" s="121">
        <f>+Sklop1345671011[[#This Row],[Končna cena/enoto mere (EUR) z DDV]]*Sklop1345671011[[#This Row],[Okvirna količina]]</f>
        <v>0</v>
      </c>
      <c r="U32" s="112"/>
    </row>
    <row r="33" spans="1:21" s="6" customFormat="1" ht="28.5" x14ac:dyDescent="0.25">
      <c r="A33" s="162" t="s">
        <v>58</v>
      </c>
      <c r="B33" s="113" t="s">
        <v>709</v>
      </c>
      <c r="C33" s="96">
        <v>0.08</v>
      </c>
      <c r="D33" s="114" t="s">
        <v>107</v>
      </c>
      <c r="E33" s="132"/>
      <c r="F33" s="115" t="s">
        <v>103</v>
      </c>
      <c r="G33" s="98" t="s">
        <v>105</v>
      </c>
      <c r="H3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33" s="118" t="str">
        <f>IF(Sklop1345671011[[#This Row],[ZAHTEVANA SHEMA KAKOVOSTI]]&lt;&gt;"",Sklop1345671011[[#This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+Sklop1345671011[[#This Row],[cena/enota brez DDV v EUR]]*Sklop1345671011[[#This Row],[Stopnja DDV (%)]]</f>
        <v>0</v>
      </c>
      <c r="R33" s="111">
        <f>+Sklop1345671011[[#This Row],[cena/enota brez DDV v EUR]]+Sklop1345671011[[#This Row],[Davek (EUR)]]</f>
        <v>0</v>
      </c>
      <c r="S33" s="111">
        <f>+Sklop1345671011[[#This Row],[cena/enota brez DDV v EUR]]*Sklop1345671011[[#This Row],[Okvirna količina]]</f>
        <v>0</v>
      </c>
      <c r="T33" s="121">
        <f>+Sklop1345671011[[#This Row],[Končna cena/enoto mere (EUR) z DDV]]*Sklop1345671011[[#This Row],[Okvirna količina]]</f>
        <v>0</v>
      </c>
      <c r="U33" s="112"/>
    </row>
    <row r="34" spans="1:21" s="6" customFormat="1" ht="28.5" x14ac:dyDescent="0.25">
      <c r="A34" s="162" t="s">
        <v>62</v>
      </c>
      <c r="B34" s="156" t="s">
        <v>253</v>
      </c>
      <c r="C34" s="96">
        <v>0.08</v>
      </c>
      <c r="D34" s="114" t="s">
        <v>107</v>
      </c>
      <c r="E34" s="132"/>
      <c r="F34" s="115" t="s">
        <v>134</v>
      </c>
      <c r="G34" s="98" t="s">
        <v>105</v>
      </c>
      <c r="H3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118" t="str">
        <f>IF(Sklop1345671011[[#This Row],[ZAHTEVANA SHEMA KAKOVOSTI]]&lt;&gt;"",Sklop1345671011[[#This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+Sklop1345671011[[#This Row],[cena/enota brez DDV v EUR]]*Sklop1345671011[[#This Row],[Stopnja DDV (%)]]</f>
        <v>0</v>
      </c>
      <c r="R34" s="111">
        <f>+Sklop1345671011[[#This Row],[cena/enota brez DDV v EUR]]+Sklop1345671011[[#This Row],[Davek (EUR)]]</f>
        <v>0</v>
      </c>
      <c r="S34" s="111">
        <f>+Sklop1345671011[[#This Row],[cena/enota brez DDV v EUR]]*Sklop1345671011[[#This Row],[Okvirna količina]]</f>
        <v>0</v>
      </c>
      <c r="T34" s="121">
        <f>+Sklop1345671011[[#This Row],[Končna cena/enoto mere (EUR) z DDV]]*Sklop1345671011[[#This Row],[Okvirna količina]]</f>
        <v>0</v>
      </c>
      <c r="U34" s="112"/>
    </row>
    <row r="35" spans="1:21" s="6" customFormat="1" ht="28.5" x14ac:dyDescent="0.25">
      <c r="A35" s="162" t="s">
        <v>63</v>
      </c>
      <c r="B35" s="156" t="s">
        <v>254</v>
      </c>
      <c r="C35" s="96">
        <v>0.1</v>
      </c>
      <c r="D35" s="114" t="s">
        <v>107</v>
      </c>
      <c r="E35" s="132"/>
      <c r="F35" s="115" t="s">
        <v>134</v>
      </c>
      <c r="G35" s="98" t="s">
        <v>105</v>
      </c>
      <c r="H3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35" s="118" t="str">
        <f>IF(Sklop1345671011[[#This Row],[ZAHTEVANA SHEMA KAKOVOSTI]]&lt;&gt;"",Sklop1345671011[[#This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+Sklop1345671011[[#This Row],[cena/enota brez DDV v EUR]]*Sklop1345671011[[#This Row],[Stopnja DDV (%)]]</f>
        <v>0</v>
      </c>
      <c r="R35" s="111">
        <f>+Sklop1345671011[[#This Row],[cena/enota brez DDV v EUR]]+Sklop1345671011[[#This Row],[Davek (EUR)]]</f>
        <v>0</v>
      </c>
      <c r="S35" s="111">
        <f>+Sklop1345671011[[#This Row],[cena/enota brez DDV v EUR]]*Sklop1345671011[[#This Row],[Okvirna količina]]</f>
        <v>0</v>
      </c>
      <c r="T35" s="121">
        <f>+Sklop1345671011[[#This Row],[Končna cena/enoto mere (EUR) z DDV]]*Sklop1345671011[[#This Row],[Okvirna količina]]</f>
        <v>0</v>
      </c>
      <c r="U35" s="112"/>
    </row>
    <row r="36" spans="1:21" s="6" customFormat="1" ht="28.5" x14ac:dyDescent="0.25">
      <c r="A36" s="162" t="s">
        <v>64</v>
      </c>
      <c r="B36" s="156" t="s">
        <v>255</v>
      </c>
      <c r="C36" s="96">
        <v>0.1</v>
      </c>
      <c r="D36" s="114" t="s">
        <v>107</v>
      </c>
      <c r="E36" s="132"/>
      <c r="F36" s="115" t="s">
        <v>802</v>
      </c>
      <c r="G36" s="98" t="s">
        <v>105</v>
      </c>
      <c r="H3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6" s="118" t="str">
        <f>IF(Sklop1345671011[[#This Row],[ZAHTEVANA SHEMA KAKOVOSTI]]&lt;&gt;"",Sklop1345671011[[#This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+Sklop1345671011[[#This Row],[cena/enota brez DDV v EUR]]*Sklop1345671011[[#This Row],[Stopnja DDV (%)]]</f>
        <v>0</v>
      </c>
      <c r="R36" s="111">
        <f>+Sklop1345671011[[#This Row],[cena/enota brez DDV v EUR]]+Sklop1345671011[[#This Row],[Davek (EUR)]]</f>
        <v>0</v>
      </c>
      <c r="S36" s="111">
        <f>+Sklop1345671011[[#This Row],[cena/enota brez DDV v EUR]]*Sklop1345671011[[#This Row],[Okvirna količina]]</f>
        <v>0</v>
      </c>
      <c r="T36" s="121">
        <f>+Sklop1345671011[[#This Row],[Končna cena/enoto mere (EUR) z DDV]]*Sklop1345671011[[#This Row],[Okvirna količina]]</f>
        <v>0</v>
      </c>
      <c r="U36" s="112"/>
    </row>
    <row r="37" spans="1:21" s="6" customFormat="1" ht="28.5" x14ac:dyDescent="0.25">
      <c r="A37" s="162" t="s">
        <v>65</v>
      </c>
      <c r="B37" s="156" t="s">
        <v>256</v>
      </c>
      <c r="C37" s="96">
        <v>0.1</v>
      </c>
      <c r="D37" s="114" t="s">
        <v>107</v>
      </c>
      <c r="E37" s="132"/>
      <c r="F37" s="115" t="s">
        <v>802</v>
      </c>
      <c r="G37" s="98" t="s">
        <v>105</v>
      </c>
      <c r="H3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7" s="118" t="str">
        <f>IF(Sklop1345671011[[#This Row],[ZAHTEVANA SHEMA KAKOVOSTI]]&lt;&gt;"",Sklop1345671011[[#This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+Sklop1345671011[[#This Row],[cena/enota brez DDV v EUR]]*Sklop1345671011[[#This Row],[Stopnja DDV (%)]]</f>
        <v>0</v>
      </c>
      <c r="R37" s="111">
        <f>+Sklop1345671011[[#This Row],[cena/enota brez DDV v EUR]]+Sklop1345671011[[#This Row],[Davek (EUR)]]</f>
        <v>0</v>
      </c>
      <c r="S37" s="111">
        <f>+Sklop1345671011[[#This Row],[cena/enota brez DDV v EUR]]*Sklop1345671011[[#This Row],[Okvirna količina]]</f>
        <v>0</v>
      </c>
      <c r="T37" s="121">
        <f>+Sklop1345671011[[#This Row],[Končna cena/enoto mere (EUR) z DDV]]*Sklop1345671011[[#This Row],[Okvirna količina]]</f>
        <v>0</v>
      </c>
      <c r="U37" s="112"/>
    </row>
    <row r="38" spans="1:21" s="6" customFormat="1" ht="28.5" x14ac:dyDescent="0.25">
      <c r="A38" s="162" t="s">
        <v>66</v>
      </c>
      <c r="B38" s="156" t="s">
        <v>257</v>
      </c>
      <c r="C38" s="96">
        <v>0.12</v>
      </c>
      <c r="D38" s="114" t="s">
        <v>107</v>
      </c>
      <c r="E38" s="132"/>
      <c r="F38" s="115" t="s">
        <v>229</v>
      </c>
      <c r="G38" s="98" t="s">
        <v>105</v>
      </c>
      <c r="H3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38" s="118" t="str">
        <f>IF(Sklop1345671011[[#This Row],[ZAHTEVANA SHEMA KAKOVOSTI]]&lt;&gt;"",Sklop1345671011[[#This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+Sklop1345671011[[#This Row],[cena/enota brez DDV v EUR]]*Sklop1345671011[[#This Row],[Stopnja DDV (%)]]</f>
        <v>0</v>
      </c>
      <c r="R38" s="111">
        <f>+Sklop1345671011[[#This Row],[cena/enota brez DDV v EUR]]+Sklop1345671011[[#This Row],[Davek (EUR)]]</f>
        <v>0</v>
      </c>
      <c r="S38" s="111">
        <f>+Sklop1345671011[[#This Row],[cena/enota brez DDV v EUR]]*Sklop1345671011[[#This Row],[Okvirna količina]]</f>
        <v>0</v>
      </c>
      <c r="T38" s="121">
        <f>+Sklop1345671011[[#This Row],[Končna cena/enoto mere (EUR) z DDV]]*Sklop1345671011[[#This Row],[Okvirna količina]]</f>
        <v>0</v>
      </c>
      <c r="U38" s="112"/>
    </row>
    <row r="39" spans="1:21" s="6" customFormat="1" ht="28.5" x14ac:dyDescent="0.25">
      <c r="A39" s="162" t="s">
        <v>67</v>
      </c>
      <c r="B39" s="113" t="s">
        <v>258</v>
      </c>
      <c r="C39" s="96">
        <v>0.08</v>
      </c>
      <c r="D39" s="114" t="s">
        <v>107</v>
      </c>
      <c r="E39" s="132"/>
      <c r="F39" s="115" t="s">
        <v>802</v>
      </c>
      <c r="G39" s="98" t="s">
        <v>105</v>
      </c>
      <c r="H3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118" t="str">
        <f>IF(Sklop1345671011[[#This Row],[ZAHTEVANA SHEMA KAKOVOSTI]]&lt;&gt;"",Sklop1345671011[[#This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+Sklop1345671011[[#This Row],[cena/enota brez DDV v EUR]]*Sklop1345671011[[#This Row],[Stopnja DDV (%)]]</f>
        <v>0</v>
      </c>
      <c r="R39" s="111">
        <f>+Sklop1345671011[[#This Row],[cena/enota brez DDV v EUR]]+Sklop1345671011[[#This Row],[Davek (EUR)]]</f>
        <v>0</v>
      </c>
      <c r="S39" s="111">
        <f>+Sklop1345671011[[#This Row],[cena/enota brez DDV v EUR]]*Sklop1345671011[[#This Row],[Okvirna količina]]</f>
        <v>0</v>
      </c>
      <c r="T39" s="121">
        <f>+Sklop1345671011[[#This Row],[Končna cena/enoto mere (EUR) z DDV]]*Sklop1345671011[[#This Row],[Okvirna količina]]</f>
        <v>0</v>
      </c>
      <c r="U39" s="112"/>
    </row>
    <row r="40" spans="1:21" s="6" customFormat="1" ht="28.5" x14ac:dyDescent="0.25">
      <c r="A40" s="162" t="s">
        <v>68</v>
      </c>
      <c r="B40" s="113" t="s">
        <v>259</v>
      </c>
      <c r="C40" s="96">
        <v>0.08</v>
      </c>
      <c r="D40" s="114" t="s">
        <v>107</v>
      </c>
      <c r="E40" s="132"/>
      <c r="F40" s="115" t="s">
        <v>128</v>
      </c>
      <c r="G40" s="98" t="s">
        <v>105</v>
      </c>
      <c r="H4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0" s="118" t="str">
        <f>IF(Sklop1345671011[[#This Row],[ZAHTEVANA SHEMA KAKOVOSTI]]&lt;&gt;"",Sklop1345671011[[#This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+Sklop1345671011[[#This Row],[cena/enota brez DDV v EUR]]*Sklop1345671011[[#This Row],[Stopnja DDV (%)]]</f>
        <v>0</v>
      </c>
      <c r="R40" s="111">
        <f>+Sklop1345671011[[#This Row],[cena/enota brez DDV v EUR]]+Sklop1345671011[[#This Row],[Davek (EUR)]]</f>
        <v>0</v>
      </c>
      <c r="S40" s="111">
        <f>+Sklop1345671011[[#This Row],[cena/enota brez DDV v EUR]]*Sklop1345671011[[#This Row],[Okvirna količina]]</f>
        <v>0</v>
      </c>
      <c r="T40" s="121">
        <f>+Sklop1345671011[[#This Row],[Končna cena/enoto mere (EUR) z DDV]]*Sklop1345671011[[#This Row],[Okvirna količina]]</f>
        <v>0</v>
      </c>
      <c r="U40" s="112"/>
    </row>
    <row r="41" spans="1:21" s="6" customFormat="1" ht="28.5" x14ac:dyDescent="0.25">
      <c r="A41" s="162" t="s">
        <v>69</v>
      </c>
      <c r="B41" s="113" t="s">
        <v>265</v>
      </c>
      <c r="C41" s="96">
        <v>0.08</v>
      </c>
      <c r="D41" s="114" t="s">
        <v>107</v>
      </c>
      <c r="E41" s="132"/>
      <c r="F41" s="115" t="s">
        <v>131</v>
      </c>
      <c r="G41" s="98" t="s">
        <v>105</v>
      </c>
      <c r="H4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1" s="118" t="str">
        <f>IF(Sklop1345671011[[#This Row],[ZAHTEVANA SHEMA KAKOVOSTI]]&lt;&gt;"",Sklop1345671011[[#This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+Sklop1345671011[[#This Row],[cena/enota brez DDV v EUR]]*Sklop1345671011[[#This Row],[Stopnja DDV (%)]]</f>
        <v>0</v>
      </c>
      <c r="R41" s="111">
        <f>+Sklop1345671011[[#This Row],[cena/enota brez DDV v EUR]]+Sklop1345671011[[#This Row],[Davek (EUR)]]</f>
        <v>0</v>
      </c>
      <c r="S41" s="111">
        <f>+Sklop1345671011[[#This Row],[cena/enota brez DDV v EUR]]*Sklop1345671011[[#This Row],[Okvirna količina]]</f>
        <v>0</v>
      </c>
      <c r="T41" s="121">
        <f>+Sklop1345671011[[#This Row],[Končna cena/enoto mere (EUR) z DDV]]*Sklop1345671011[[#This Row],[Okvirna količina]]</f>
        <v>0</v>
      </c>
      <c r="U41" s="112"/>
    </row>
    <row r="42" spans="1:21" s="6" customFormat="1" ht="28.5" x14ac:dyDescent="0.25">
      <c r="A42" s="162" t="s">
        <v>70</v>
      </c>
      <c r="B42" s="113" t="s">
        <v>260</v>
      </c>
      <c r="C42" s="96">
        <v>0.12</v>
      </c>
      <c r="D42" s="114" t="s">
        <v>107</v>
      </c>
      <c r="E42" s="132"/>
      <c r="F42" s="115" t="s">
        <v>228</v>
      </c>
      <c r="G42" s="98" t="s">
        <v>105</v>
      </c>
      <c r="H4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42" s="118" t="str">
        <f>IF(Sklop1345671011[[#This Row],[ZAHTEVANA SHEMA KAKOVOSTI]]&lt;&gt;"",Sklop1345671011[[#This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+Sklop1345671011[[#This Row],[cena/enota brez DDV v EUR]]*Sklop1345671011[[#This Row],[Stopnja DDV (%)]]</f>
        <v>0</v>
      </c>
      <c r="R42" s="111">
        <f>+Sklop1345671011[[#This Row],[cena/enota brez DDV v EUR]]+Sklop1345671011[[#This Row],[Davek (EUR)]]</f>
        <v>0</v>
      </c>
      <c r="S42" s="111">
        <f>+Sklop1345671011[[#This Row],[cena/enota brez DDV v EUR]]*Sklop1345671011[[#This Row],[Okvirna količina]]</f>
        <v>0</v>
      </c>
      <c r="T42" s="121">
        <f>+Sklop1345671011[[#This Row],[Končna cena/enoto mere (EUR) z DDV]]*Sklop1345671011[[#This Row],[Okvirna količina]]</f>
        <v>0</v>
      </c>
      <c r="U42" s="112"/>
    </row>
    <row r="43" spans="1:21" s="6" customFormat="1" ht="28.5" x14ac:dyDescent="0.25">
      <c r="A43" s="162" t="s">
        <v>71</v>
      </c>
      <c r="B43" s="113" t="s">
        <v>260</v>
      </c>
      <c r="C43" s="96">
        <v>0.16</v>
      </c>
      <c r="D43" s="114" t="s">
        <v>107</v>
      </c>
      <c r="E43" s="132"/>
      <c r="F43" s="115" t="s">
        <v>228</v>
      </c>
      <c r="G43" s="98" t="s">
        <v>105</v>
      </c>
      <c r="H4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96</v>
      </c>
      <c r="I43" s="118" t="str">
        <f>IF(Sklop1345671011[[#This Row],[ZAHTEVANA SHEMA KAKOVOSTI]]&lt;&gt;"",Sklop1345671011[[#This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+Sklop1345671011[[#This Row],[cena/enota brez DDV v EUR]]*Sklop1345671011[[#This Row],[Stopnja DDV (%)]]</f>
        <v>0</v>
      </c>
      <c r="R43" s="111">
        <f>+Sklop1345671011[[#This Row],[cena/enota brez DDV v EUR]]+Sklop1345671011[[#This Row],[Davek (EUR)]]</f>
        <v>0</v>
      </c>
      <c r="S43" s="111">
        <f>+Sklop1345671011[[#This Row],[cena/enota brez DDV v EUR]]*Sklop1345671011[[#This Row],[Okvirna količina]]</f>
        <v>0</v>
      </c>
      <c r="T43" s="121">
        <f>+Sklop1345671011[[#This Row],[Končna cena/enoto mere (EUR) z DDV]]*Sklop1345671011[[#This Row],[Okvirna količina]]</f>
        <v>0</v>
      </c>
      <c r="U43" s="112"/>
    </row>
    <row r="44" spans="1:21" s="6" customFormat="1" ht="28.5" x14ac:dyDescent="0.25">
      <c r="A44" s="162" t="s">
        <v>72</v>
      </c>
      <c r="B44" s="113" t="s">
        <v>261</v>
      </c>
      <c r="C44" s="96">
        <v>0.12</v>
      </c>
      <c r="D44" s="114" t="s">
        <v>107</v>
      </c>
      <c r="E44" s="132"/>
      <c r="F44" s="115" t="s">
        <v>103</v>
      </c>
      <c r="G44" s="98" t="s">
        <v>105</v>
      </c>
      <c r="H4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44" s="118" t="str">
        <f>IF(Sklop1345671011[[#This Row],[ZAHTEVANA SHEMA KAKOVOSTI]]&lt;&gt;"",Sklop1345671011[[#This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+Sklop1345671011[[#This Row],[cena/enota brez DDV v EUR]]*Sklop1345671011[[#This Row],[Stopnja DDV (%)]]</f>
        <v>0</v>
      </c>
      <c r="R44" s="111">
        <f>+Sklop1345671011[[#This Row],[cena/enota brez DDV v EUR]]+Sklop1345671011[[#This Row],[Davek (EUR)]]</f>
        <v>0</v>
      </c>
      <c r="S44" s="111">
        <f>+Sklop1345671011[[#This Row],[cena/enota brez DDV v EUR]]*Sklop1345671011[[#This Row],[Okvirna količina]]</f>
        <v>0</v>
      </c>
      <c r="T44" s="121">
        <f>+Sklop1345671011[[#This Row],[Končna cena/enoto mere (EUR) z DDV]]*Sklop1345671011[[#This Row],[Okvirna količina]]</f>
        <v>0</v>
      </c>
      <c r="U44" s="112"/>
    </row>
    <row r="45" spans="1:21" s="6" customFormat="1" ht="28.5" x14ac:dyDescent="0.25">
      <c r="A45" s="162" t="s">
        <v>73</v>
      </c>
      <c r="B45" s="113" t="s">
        <v>262</v>
      </c>
      <c r="C45" s="96">
        <v>0.06</v>
      </c>
      <c r="D45" s="114" t="s">
        <v>107</v>
      </c>
      <c r="E45" s="132"/>
      <c r="F45" s="115" t="s">
        <v>534</v>
      </c>
      <c r="G45" s="98" t="s">
        <v>105</v>
      </c>
      <c r="H4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</v>
      </c>
      <c r="I45" s="118" t="str">
        <f>IF(Sklop1345671011[[#This Row],[ZAHTEVANA SHEMA KAKOVOSTI]]&lt;&gt;"",Sklop1345671011[[#This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+Sklop1345671011[[#This Row],[cena/enota brez DDV v EUR]]*Sklop1345671011[[#This Row],[Stopnja DDV (%)]]</f>
        <v>0</v>
      </c>
      <c r="R45" s="111">
        <f>+Sklop1345671011[[#This Row],[cena/enota brez DDV v EUR]]+Sklop1345671011[[#This Row],[Davek (EUR)]]</f>
        <v>0</v>
      </c>
      <c r="S45" s="111">
        <f>+Sklop1345671011[[#This Row],[cena/enota brez DDV v EUR]]*Sklop1345671011[[#This Row],[Okvirna količina]]</f>
        <v>0</v>
      </c>
      <c r="T45" s="121">
        <f>+Sklop1345671011[[#This Row],[Končna cena/enoto mere (EUR) z DDV]]*Sklop1345671011[[#This Row],[Okvirna količina]]</f>
        <v>0</v>
      </c>
      <c r="U45" s="112"/>
    </row>
    <row r="46" spans="1:21" s="6" customFormat="1" ht="28.5" x14ac:dyDescent="0.25">
      <c r="A46" s="162" t="s">
        <v>74</v>
      </c>
      <c r="B46" s="113" t="s">
        <v>262</v>
      </c>
      <c r="C46" s="96">
        <v>0.12</v>
      </c>
      <c r="D46" s="114" t="s">
        <v>107</v>
      </c>
      <c r="E46" s="132"/>
      <c r="F46" s="115" t="s">
        <v>534</v>
      </c>
      <c r="G46" s="98" t="s">
        <v>105</v>
      </c>
      <c r="H4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84</v>
      </c>
      <c r="I46" s="118" t="str">
        <f>IF(Sklop1345671011[[#This Row],[ZAHTEVANA SHEMA KAKOVOSTI]]&lt;&gt;"",Sklop1345671011[[#This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+Sklop1345671011[[#This Row],[cena/enota brez DDV v EUR]]*Sklop1345671011[[#This Row],[Stopnja DDV (%)]]</f>
        <v>0</v>
      </c>
      <c r="R46" s="111">
        <f>+Sklop1345671011[[#This Row],[cena/enota brez DDV v EUR]]+Sklop1345671011[[#This Row],[Davek (EUR)]]</f>
        <v>0</v>
      </c>
      <c r="S46" s="111">
        <f>+Sklop1345671011[[#This Row],[cena/enota brez DDV v EUR]]*Sklop1345671011[[#This Row],[Okvirna količina]]</f>
        <v>0</v>
      </c>
      <c r="T46" s="121">
        <f>+Sklop1345671011[[#This Row],[Končna cena/enoto mere (EUR) z DDV]]*Sklop1345671011[[#This Row],[Okvirna količina]]</f>
        <v>0</v>
      </c>
      <c r="U46" s="112"/>
    </row>
    <row r="47" spans="1:21" s="6" customFormat="1" ht="28.5" x14ac:dyDescent="0.25">
      <c r="A47" s="162" t="s">
        <v>75</v>
      </c>
      <c r="B47" s="113" t="s">
        <v>263</v>
      </c>
      <c r="C47" s="96">
        <v>0.05</v>
      </c>
      <c r="D47" s="114" t="s">
        <v>107</v>
      </c>
      <c r="E47" s="132"/>
      <c r="F47" s="115" t="s">
        <v>128</v>
      </c>
      <c r="G47" s="98" t="s">
        <v>105</v>
      </c>
      <c r="H4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7" s="118" t="str">
        <f>IF(Sklop1345671011[[#This Row],[ZAHTEVANA SHEMA KAKOVOSTI]]&lt;&gt;"",Sklop1345671011[[#This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+Sklop1345671011[[#This Row],[cena/enota brez DDV v EUR]]*Sklop1345671011[[#This Row],[Stopnja DDV (%)]]</f>
        <v>0</v>
      </c>
      <c r="R47" s="111">
        <f>+Sklop1345671011[[#This Row],[cena/enota brez DDV v EUR]]+Sklop1345671011[[#This Row],[Davek (EUR)]]</f>
        <v>0</v>
      </c>
      <c r="S47" s="111">
        <f>+Sklop1345671011[[#This Row],[cena/enota brez DDV v EUR]]*Sklop1345671011[[#This Row],[Okvirna količina]]</f>
        <v>0</v>
      </c>
      <c r="T47" s="121">
        <f>+Sklop1345671011[[#This Row],[Končna cena/enoto mere (EUR) z DDV]]*Sklop1345671011[[#This Row],[Okvirna količina]]</f>
        <v>0</v>
      </c>
      <c r="U47" s="112"/>
    </row>
    <row r="48" spans="1:21" s="6" customFormat="1" ht="28.5" x14ac:dyDescent="0.25">
      <c r="A48" s="162" t="s">
        <v>76</v>
      </c>
      <c r="B48" s="113" t="s">
        <v>263</v>
      </c>
      <c r="C48" s="96">
        <v>0.08</v>
      </c>
      <c r="D48" s="114" t="s">
        <v>107</v>
      </c>
      <c r="E48" s="132"/>
      <c r="F48" s="115" t="s">
        <v>128</v>
      </c>
      <c r="G48" s="98" t="s">
        <v>105</v>
      </c>
      <c r="H4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8" s="118" t="str">
        <f>IF(Sklop1345671011[[#This Row],[ZAHTEVANA SHEMA KAKOVOSTI]]&lt;&gt;"",Sklop1345671011[[#This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+Sklop1345671011[[#This Row],[cena/enota brez DDV v EUR]]*Sklop1345671011[[#This Row],[Stopnja DDV (%)]]</f>
        <v>0</v>
      </c>
      <c r="R48" s="111">
        <f>+Sklop1345671011[[#This Row],[cena/enota brez DDV v EUR]]+Sklop1345671011[[#This Row],[Davek (EUR)]]</f>
        <v>0</v>
      </c>
      <c r="S48" s="111">
        <f>+Sklop1345671011[[#This Row],[cena/enota brez DDV v EUR]]*Sklop1345671011[[#This Row],[Okvirna količina]]</f>
        <v>0</v>
      </c>
      <c r="T48" s="121">
        <f>+Sklop1345671011[[#This Row],[Končna cena/enoto mere (EUR) z DDV]]*Sklop1345671011[[#This Row],[Okvirna količina]]</f>
        <v>0</v>
      </c>
      <c r="U48" s="112"/>
    </row>
    <row r="49" spans="1:21" s="6" customFormat="1" ht="28.5" x14ac:dyDescent="0.25">
      <c r="A49" s="162" t="s">
        <v>77</v>
      </c>
      <c r="B49" s="157" t="s">
        <v>264</v>
      </c>
      <c r="C49" s="96">
        <v>0.08</v>
      </c>
      <c r="D49" s="114" t="s">
        <v>107</v>
      </c>
      <c r="E49" s="132"/>
      <c r="F49" s="115" t="s">
        <v>228</v>
      </c>
      <c r="G49" s="98" t="s">
        <v>105</v>
      </c>
      <c r="H4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9" s="118" t="str">
        <f>IF(Sklop1345671011[[#This Row],[ZAHTEVANA SHEMA KAKOVOSTI]]&lt;&gt;"",Sklop1345671011[[#This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+Sklop1345671011[[#This Row],[cena/enota brez DDV v EUR]]*Sklop1345671011[[#This Row],[Stopnja DDV (%)]]</f>
        <v>0</v>
      </c>
      <c r="R49" s="111">
        <f>+Sklop1345671011[[#This Row],[cena/enota brez DDV v EUR]]+Sklop1345671011[[#This Row],[Davek (EUR)]]</f>
        <v>0</v>
      </c>
      <c r="S49" s="111">
        <f>+Sklop1345671011[[#This Row],[cena/enota brez DDV v EUR]]*Sklop1345671011[[#This Row],[Okvirna količina]]</f>
        <v>0</v>
      </c>
      <c r="T49" s="121">
        <f>+Sklop1345671011[[#This Row],[Končna cena/enoto mere (EUR) z DDV]]*Sklop1345671011[[#This Row],[Okvirna količina]]</f>
        <v>0</v>
      </c>
      <c r="U49" s="112"/>
    </row>
    <row r="50" spans="1:21" s="6" customFormat="1" ht="28.5" x14ac:dyDescent="0.25">
      <c r="A50" s="162" t="s">
        <v>78</v>
      </c>
      <c r="B50" s="157" t="s">
        <v>264</v>
      </c>
      <c r="C50" s="96">
        <v>0.12</v>
      </c>
      <c r="D50" s="114" t="s">
        <v>107</v>
      </c>
      <c r="E50" s="132"/>
      <c r="F50" s="115" t="s">
        <v>228</v>
      </c>
      <c r="G50" s="98" t="s">
        <v>105</v>
      </c>
      <c r="H5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50" s="118" t="str">
        <f>IF(Sklop1345671011[[#This Row],[ZAHTEVANA SHEMA KAKOVOSTI]]&lt;&gt;"",Sklop1345671011[[#This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+Sklop1345671011[[#This Row],[cena/enota brez DDV v EUR]]*Sklop1345671011[[#This Row],[Stopnja DDV (%)]]</f>
        <v>0</v>
      </c>
      <c r="R50" s="111">
        <f>+Sklop1345671011[[#This Row],[cena/enota brez DDV v EUR]]+Sklop1345671011[[#This Row],[Davek (EUR)]]</f>
        <v>0</v>
      </c>
      <c r="S50" s="111">
        <f>+Sklop1345671011[[#This Row],[cena/enota brez DDV v EUR]]*Sklop1345671011[[#This Row],[Okvirna količina]]</f>
        <v>0</v>
      </c>
      <c r="T50" s="121">
        <f>+Sklop1345671011[[#This Row],[Končna cena/enoto mere (EUR) z DDV]]*Sklop1345671011[[#This Row],[Okvirna količina]]</f>
        <v>0</v>
      </c>
      <c r="U50" s="112"/>
    </row>
    <row r="51" spans="1:21" s="6" customFormat="1" ht="28.5" x14ac:dyDescent="0.25">
      <c r="A51" s="162" t="s">
        <v>79</v>
      </c>
      <c r="B51" s="157" t="s">
        <v>533</v>
      </c>
      <c r="C51" s="96">
        <v>0.13</v>
      </c>
      <c r="D51" s="114" t="s">
        <v>107</v>
      </c>
      <c r="E51" s="132"/>
      <c r="F51" s="115" t="s">
        <v>534</v>
      </c>
      <c r="G51" s="98" t="s">
        <v>105</v>
      </c>
      <c r="H5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91</v>
      </c>
      <c r="I51" s="118" t="str">
        <f>IF(Sklop1345671011[[#This Row],[ZAHTEVANA SHEMA KAKOVOSTI]]&lt;&gt;"",Sklop1345671011[[#This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+Sklop1345671011[[#This Row],[cena/enota brez DDV v EUR]]*Sklop1345671011[[#This Row],[Stopnja DDV (%)]]</f>
        <v>0</v>
      </c>
      <c r="R51" s="111">
        <f>+Sklop1345671011[[#This Row],[cena/enota brez DDV v EUR]]+Sklop1345671011[[#This Row],[Davek (EUR)]]</f>
        <v>0</v>
      </c>
      <c r="S51" s="111">
        <f>+Sklop1345671011[[#This Row],[cena/enota brez DDV v EUR]]*Sklop1345671011[[#This Row],[Okvirna količina]]</f>
        <v>0</v>
      </c>
      <c r="T51" s="121">
        <f>+Sklop1345671011[[#This Row],[Končna cena/enoto mere (EUR) z DDV]]*Sklop1345671011[[#This Row],[Okvirna količina]]</f>
        <v>0</v>
      </c>
      <c r="U51" s="112"/>
    </row>
    <row r="52" spans="1:21" s="6" customFormat="1" ht="28.5" x14ac:dyDescent="0.25">
      <c r="A52" s="162" t="s">
        <v>80</v>
      </c>
      <c r="B52" s="157" t="s">
        <v>705</v>
      </c>
      <c r="C52" s="96">
        <v>0.22</v>
      </c>
      <c r="D52" s="114" t="s">
        <v>107</v>
      </c>
      <c r="E52" s="132"/>
      <c r="F52" s="115" t="s">
        <v>534</v>
      </c>
      <c r="G52" s="116" t="s">
        <v>105</v>
      </c>
      <c r="H5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154</v>
      </c>
      <c r="I52" s="118" t="str">
        <f>IF(Sklop1345671011[[#This Row],[ZAHTEVANA SHEMA KAKOVOSTI]]&lt;&gt;"",Sklop1345671011[[#This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+Sklop1345671011[[#This Row],[cena/enota brez DDV v EUR]]*Sklop1345671011[[#This Row],[Stopnja DDV (%)]]</f>
        <v>0</v>
      </c>
      <c r="R52" s="111">
        <f>+Sklop1345671011[[#This Row],[cena/enota brez DDV v EUR]]+Sklop1345671011[[#This Row],[Davek (EUR)]]</f>
        <v>0</v>
      </c>
      <c r="S52" s="111">
        <f>+Sklop1345671011[[#This Row],[cena/enota brez DDV v EUR]]*Sklop1345671011[[#This Row],[Okvirna količina]]</f>
        <v>0</v>
      </c>
      <c r="T52" s="121">
        <f>+Sklop1345671011[[#This Row],[Končna cena/enoto mere (EUR) z DDV]]*Sklop1345671011[[#This Row],[Okvirna količina]]</f>
        <v>0</v>
      </c>
      <c r="U52" s="112"/>
    </row>
    <row r="53" spans="1:21" s="6" customFormat="1" ht="28.5" x14ac:dyDescent="0.25">
      <c r="A53" s="162" t="s">
        <v>81</v>
      </c>
      <c r="B53" s="157" t="s">
        <v>535</v>
      </c>
      <c r="C53" s="96">
        <v>1</v>
      </c>
      <c r="D53" s="96" t="s">
        <v>107</v>
      </c>
      <c r="E53" s="96"/>
      <c r="F53" s="97">
        <v>3</v>
      </c>
      <c r="G53" s="98" t="s">
        <v>107</v>
      </c>
      <c r="H53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</v>
      </c>
      <c r="I53" s="99" t="str">
        <f>IF(Sklop1345671011[[#This Row],[ZAHTEVANA SHEMA KAKOVOSTI]]&lt;&gt;"",Sklop1345671011[[#This Row],[Preračunana masa/volumen/kos na enoto kg]],"")</f>
        <v/>
      </c>
      <c r="J53" s="107"/>
      <c r="K53" s="108"/>
      <c r="L53" s="108"/>
      <c r="M53" s="102"/>
      <c r="N53" s="109"/>
      <c r="O53" s="103"/>
      <c r="P53" s="110"/>
      <c r="Q53" s="111">
        <f>+Sklop1345671011[[#This Row],[cena/enota brez DDV v EUR]]*Sklop1345671011[[#This Row],[Stopnja DDV (%)]]</f>
        <v>0</v>
      </c>
      <c r="R53" s="111">
        <f>+Sklop1345671011[[#This Row],[cena/enota brez DDV v EUR]]+Sklop1345671011[[#This Row],[Davek (EUR)]]</f>
        <v>0</v>
      </c>
      <c r="S53" s="111">
        <f>+Sklop1345671011[[#This Row],[cena/enota brez DDV v EUR]]*Sklop1345671011[[#This Row],[Okvirna količina]]</f>
        <v>0</v>
      </c>
      <c r="T53" s="111">
        <f>+Sklop1345671011[[#This Row],[Končna cena/enoto mere (EUR) z DDV]]*Sklop1345671011[[#This Row],[Okvirna količina]]</f>
        <v>0</v>
      </c>
      <c r="U53" s="112"/>
    </row>
    <row r="54" spans="1:21" ht="15" x14ac:dyDescent="0.25">
      <c r="A54" s="164" t="s">
        <v>50</v>
      </c>
      <c r="B54" s="165"/>
      <c r="C54" s="166"/>
      <c r="D54" s="166"/>
      <c r="E54" s="167"/>
      <c r="F54" s="167"/>
      <c r="G54" s="168"/>
      <c r="H54" s="169">
        <f>SUBTOTAL(109,Sklop1345671011[Preračunana masa/volumen/kos na enoto kg])</f>
        <v>2506</v>
      </c>
      <c r="I54" s="169">
        <f>SUBTOTAL(109,Sklop1345671011[Živila iz shem kakovosti (kg)])</f>
        <v>0</v>
      </c>
      <c r="J54" s="170"/>
      <c r="K54" s="171"/>
      <c r="L54" s="171"/>
      <c r="M54" s="172"/>
      <c r="N54" s="173"/>
      <c r="O54" s="173"/>
      <c r="P54" s="173"/>
      <c r="Q54" s="174"/>
      <c r="R54" s="175"/>
      <c r="S54" s="174">
        <f>SUBTOTAL(109,Sklop1345671011[Vrednost za okvirno količino (EUR) brez DDV])</f>
        <v>0</v>
      </c>
      <c r="T54" s="174">
        <f>SUBTOTAL(109,Sklop1345671011[Vrednost za okvirno količino (EUR) z DDV])</f>
        <v>0</v>
      </c>
      <c r="U54" s="176">
        <f>SUBTOTAL(103,Sklop1345671011[Shema kakovosti
(nacionalne, evropske)
])</f>
        <v>0</v>
      </c>
    </row>
    <row r="55" spans="1:21" x14ac:dyDescent="0.25">
      <c r="A55" s="65" t="s">
        <v>51</v>
      </c>
      <c r="B55" s="66"/>
      <c r="C55" s="67"/>
      <c r="D55" s="67"/>
      <c r="E55" s="68"/>
      <c r="Q55" s="65"/>
      <c r="R55" s="65"/>
      <c r="S55" s="65"/>
      <c r="T55" s="65"/>
    </row>
    <row r="56" spans="1:21" x14ac:dyDescent="0.25">
      <c r="A56" s="7" t="s">
        <v>52</v>
      </c>
      <c r="B56" s="66"/>
      <c r="C56" s="67"/>
      <c r="D56" s="67"/>
      <c r="E56" s="68"/>
    </row>
    <row r="57" spans="1:21" x14ac:dyDescent="0.25">
      <c r="A57" s="69" t="s">
        <v>53</v>
      </c>
      <c r="F57" s="71"/>
      <c r="G57" s="14"/>
      <c r="H57" s="72"/>
      <c r="I57" s="72"/>
      <c r="J57" s="72"/>
      <c r="K57" s="72"/>
      <c r="L57" s="73"/>
      <c r="M57" s="73"/>
      <c r="N57" s="72"/>
      <c r="O57" s="72"/>
      <c r="P57" s="72"/>
      <c r="Q57" s="72"/>
      <c r="R57" s="72"/>
    </row>
    <row r="58" spans="1:21" x14ac:dyDescent="0.25">
      <c r="A58" s="74" t="s">
        <v>54</v>
      </c>
      <c r="B58" s="75"/>
      <c r="C58" s="75"/>
      <c r="D58" s="75"/>
      <c r="E58" s="75"/>
      <c r="F58" s="76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</row>
    <row r="59" spans="1:21" x14ac:dyDescent="0.25">
      <c r="A59" s="77" t="s">
        <v>55</v>
      </c>
      <c r="F59" s="71"/>
      <c r="G59" s="14"/>
      <c r="H59" s="72"/>
      <c r="I59" s="72"/>
      <c r="J59" s="72"/>
      <c r="K59" s="72"/>
      <c r="L59" s="73"/>
      <c r="M59" s="73"/>
      <c r="N59" s="72"/>
      <c r="O59" s="72"/>
      <c r="P59" s="72"/>
      <c r="Q59" s="72"/>
      <c r="R59" s="72"/>
    </row>
    <row r="60" spans="1:21" x14ac:dyDescent="0.25">
      <c r="A60" s="294" t="s">
        <v>56</v>
      </c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N60" s="72"/>
      <c r="O60" s="72"/>
      <c r="P60" s="72"/>
      <c r="Q60" s="72"/>
      <c r="R60" s="72"/>
    </row>
    <row r="61" spans="1:21" x14ac:dyDescent="0.25">
      <c r="A61" s="95"/>
      <c r="B61" s="95"/>
      <c r="C61" s="95"/>
      <c r="D61" s="95"/>
      <c r="E61" s="95"/>
      <c r="F61" s="78"/>
      <c r="G61" s="95"/>
      <c r="H61" s="95"/>
      <c r="I61" s="95"/>
      <c r="J61" s="95"/>
      <c r="K61" s="95"/>
      <c r="L61" s="95"/>
      <c r="N61" s="72"/>
      <c r="O61" s="72"/>
      <c r="P61" s="72"/>
      <c r="Q61" s="72"/>
      <c r="R61" s="72"/>
    </row>
    <row r="62" spans="1:21" x14ac:dyDescent="0.25">
      <c r="A62" s="295" t="s">
        <v>805</v>
      </c>
      <c r="B62" s="296"/>
      <c r="C62" s="296"/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72"/>
      <c r="Q62" s="72"/>
      <c r="R62" s="72"/>
    </row>
    <row r="63" spans="1:21" ht="32.25" customHeight="1" x14ac:dyDescent="0.25">
      <c r="A63" s="297" t="s">
        <v>806</v>
      </c>
      <c r="B63" s="298"/>
      <c r="C63" s="298"/>
      <c r="D63" s="298"/>
      <c r="E63" s="298"/>
      <c r="F63" s="298"/>
      <c r="G63" s="298"/>
      <c r="H63" s="298"/>
      <c r="I63" s="298"/>
      <c r="J63" s="298"/>
      <c r="K63" s="259"/>
      <c r="L63" s="260"/>
      <c r="M63" s="260"/>
      <c r="N63" s="260"/>
      <c r="O63" s="260"/>
      <c r="P63" s="72"/>
      <c r="Q63" s="72"/>
      <c r="R63" s="72"/>
    </row>
    <row r="64" spans="1:21" x14ac:dyDescent="0.25">
      <c r="A64" s="297" t="s">
        <v>807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59"/>
      <c r="L64" s="260"/>
      <c r="M64" s="260"/>
      <c r="N64" s="260"/>
      <c r="O64" s="260"/>
      <c r="P64" s="72"/>
      <c r="Q64" s="72"/>
      <c r="R64" s="72"/>
    </row>
    <row r="65" spans="1:22" x14ac:dyDescent="0.25">
      <c r="A65" s="261" t="s">
        <v>808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59"/>
      <c r="L65" s="260"/>
      <c r="M65" s="260"/>
      <c r="N65" s="260"/>
      <c r="O65" s="260"/>
      <c r="P65" s="72"/>
      <c r="Q65" s="72"/>
      <c r="R65" s="72"/>
    </row>
    <row r="66" spans="1:22" x14ac:dyDescent="0.25">
      <c r="A66" s="261" t="s">
        <v>809</v>
      </c>
      <c r="B66" s="261"/>
      <c r="C66" s="261"/>
      <c r="D66" s="261"/>
      <c r="E66" s="261"/>
      <c r="F66" s="261"/>
      <c r="G66" s="261"/>
      <c r="H66" s="261"/>
      <c r="I66" s="261"/>
      <c r="J66" s="261"/>
      <c r="K66" s="259"/>
      <c r="L66" s="260"/>
      <c r="M66" s="260"/>
      <c r="N66" s="260"/>
      <c r="O66" s="260"/>
      <c r="P66" s="72"/>
      <c r="Q66" s="72"/>
      <c r="R66" s="72"/>
    </row>
    <row r="67" spans="1:22" s="2" customFormat="1" ht="43.5" customHeight="1" x14ac:dyDescent="0.25">
      <c r="A67" s="299" t="s">
        <v>810</v>
      </c>
      <c r="B67" s="299"/>
      <c r="C67" s="299"/>
      <c r="D67" s="299"/>
      <c r="E67" s="299"/>
      <c r="F67" s="299"/>
      <c r="G67" s="299"/>
      <c r="H67" s="299"/>
      <c r="I67" s="299"/>
      <c r="J67" s="299"/>
      <c r="K67" s="259"/>
      <c r="L67" s="260"/>
      <c r="M67" s="260"/>
      <c r="N67" s="260"/>
      <c r="O67" s="260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6"/>
      <c r="C281" s="67"/>
      <c r="D281" s="67"/>
      <c r="E281" s="68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6"/>
      <c r="C282" s="67"/>
      <c r="D282" s="67"/>
      <c r="E282" s="68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6"/>
      <c r="C283" s="67"/>
      <c r="D283" s="67"/>
      <c r="E283" s="68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6"/>
      <c r="C284" s="67"/>
      <c r="D284" s="67"/>
      <c r="E284" s="68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6"/>
      <c r="C285" s="67"/>
      <c r="D285" s="67"/>
      <c r="E285" s="68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6"/>
      <c r="C286" s="67"/>
      <c r="D286" s="67"/>
      <c r="E286" s="68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</sheetData>
  <protectedRanges>
    <protectedRange sqref="U1:U61 J1:P61 U68:U1048576 J68:P1048576" name="Obseg1"/>
    <protectedRange sqref="J62:P67 U62:U67" name="Obseg1_1"/>
  </protectedRanges>
  <mergeCells count="13">
    <mergeCell ref="A62:O62"/>
    <mergeCell ref="A63:J63"/>
    <mergeCell ref="A64:J64"/>
    <mergeCell ref="A67:J67"/>
    <mergeCell ref="B11:E11"/>
    <mergeCell ref="B12:F12"/>
    <mergeCell ref="A60:L60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7"/>
  <sheetViews>
    <sheetView view="pageBreakPreview" topLeftCell="A82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267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34" t="s">
        <v>34</v>
      </c>
      <c r="B15" s="188" t="s">
        <v>269</v>
      </c>
      <c r="C15" s="96">
        <v>1</v>
      </c>
      <c r="D15" s="96" t="s">
        <v>107</v>
      </c>
      <c r="E15" s="96"/>
      <c r="F15" s="189">
        <v>50</v>
      </c>
      <c r="G15" s="98" t="s">
        <v>107</v>
      </c>
      <c r="H1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15" s="99" t="str">
        <f>IF(Sklop1345671012[[#This Row],[ZAHTEVANA SHEMA KAKOVOSTI]]&lt;&gt;"",Sklop1345671012[[#This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+Sklop1345671012[[#This Row],[cena/enota brez DDV v EUR]]*Sklop1345671012[[#This Row],[Stopnja DDV (%)]]</f>
        <v>0</v>
      </c>
      <c r="R15" s="105">
        <f>+Sklop1345671012[[#This Row],[cena/enota brez DDV v EUR]]+Sklop1345671012[[#This Row],[Davek (EUR)]]</f>
        <v>0</v>
      </c>
      <c r="S15" s="105">
        <f>+Sklop1345671012[[#This Row],[cena/enota brez DDV v EUR]]*Sklop1345671012[[#This Row],[Okvirna količina]]</f>
        <v>0</v>
      </c>
      <c r="T15" s="105">
        <f>+Sklop1345671012[[#This Row],[Končna cena/enoto mere (EUR) z DDV]]*Sklop1345671012[[#This Row],[Okvirna količina]]</f>
        <v>0</v>
      </c>
      <c r="U15" s="106"/>
    </row>
    <row r="16" spans="1:21" s="6" customFormat="1" ht="15" x14ac:dyDescent="0.25">
      <c r="A16" s="34" t="s">
        <v>35</v>
      </c>
      <c r="B16" s="188" t="s">
        <v>270</v>
      </c>
      <c r="C16" s="96">
        <v>1</v>
      </c>
      <c r="D16" s="96" t="s">
        <v>107</v>
      </c>
      <c r="E16" s="132"/>
      <c r="F16" s="189">
        <v>150</v>
      </c>
      <c r="G16" s="98" t="s">
        <v>107</v>
      </c>
      <c r="H1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16" s="118" t="str">
        <f>IF(Sklop1345671012[[#This Row],[ZAHTEVANA SHEMA KAKOVOSTI]]&lt;&gt;"",Sklop1345671012[[#This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+Sklop1345671012[[#This Row],[cena/enota brez DDV v EUR]]*Sklop1345671012[[#This Row],[Stopnja DDV (%)]]</f>
        <v>0</v>
      </c>
      <c r="R16" s="111">
        <f>+Sklop1345671012[[#This Row],[cena/enota brez DDV v EUR]]+Sklop1345671012[[#This Row],[Davek (EUR)]]</f>
        <v>0</v>
      </c>
      <c r="S16" s="111">
        <f>+Sklop1345671012[[#This Row],[cena/enota brez DDV v EUR]]*Sklop1345671012[[#This Row],[Okvirna količina]]</f>
        <v>0</v>
      </c>
      <c r="T16" s="121">
        <f>+Sklop1345671012[[#This Row],[Končna cena/enoto mere (EUR) z DDV]]*Sklop1345671012[[#This Row],[Okvirna količina]]</f>
        <v>0</v>
      </c>
      <c r="U16" s="112"/>
    </row>
    <row r="17" spans="1:21" s="6" customFormat="1" ht="15" x14ac:dyDescent="0.25">
      <c r="A17" s="34" t="s">
        <v>36</v>
      </c>
      <c r="B17" s="188" t="s">
        <v>271</v>
      </c>
      <c r="C17" s="96">
        <v>1</v>
      </c>
      <c r="D17" s="96" t="s">
        <v>107</v>
      </c>
      <c r="E17" s="132"/>
      <c r="F17" s="189">
        <v>110</v>
      </c>
      <c r="G17" s="98" t="s">
        <v>107</v>
      </c>
      <c r="H1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17" s="118" t="str">
        <f>IF(Sklop1345671012[[#This Row],[ZAHTEVANA SHEMA KAKOVOSTI]]&lt;&gt;"",Sklop1345671012[[#This Row],[Preračunana masa/volumen/kos na enoto kg]],"")</f>
        <v/>
      </c>
      <c r="J17" s="107"/>
      <c r="K17" s="119"/>
      <c r="L17" s="119"/>
      <c r="M17" s="120"/>
      <c r="N17" s="109"/>
      <c r="O17" s="109"/>
      <c r="P17" s="110"/>
      <c r="Q17" s="111">
        <f>+Sklop1345671012[[#This Row],[cena/enota brez DDV v EUR]]*Sklop1345671012[[#This Row],[Stopnja DDV (%)]]</f>
        <v>0</v>
      </c>
      <c r="R17" s="111">
        <f>+Sklop1345671012[[#This Row],[cena/enota brez DDV v EUR]]+Sklop1345671012[[#This Row],[Davek (EUR)]]</f>
        <v>0</v>
      </c>
      <c r="S17" s="111">
        <f>+Sklop1345671012[[#This Row],[cena/enota brez DDV v EUR]]*Sklop1345671012[[#This Row],[Okvirna količina]]</f>
        <v>0</v>
      </c>
      <c r="T17" s="121">
        <f>+Sklop1345671012[[#This Row],[Končna cena/enoto mere (EUR) z DDV]]*Sklop1345671012[[#This Row],[Okvirna količina]]</f>
        <v>0</v>
      </c>
      <c r="U17" s="112"/>
    </row>
    <row r="18" spans="1:21" s="6" customFormat="1" ht="15" x14ac:dyDescent="0.25">
      <c r="A18" s="34" t="s">
        <v>37</v>
      </c>
      <c r="B18" s="188" t="s">
        <v>272</v>
      </c>
      <c r="C18" s="96">
        <v>1</v>
      </c>
      <c r="D18" s="96" t="s">
        <v>107</v>
      </c>
      <c r="E18" s="132"/>
      <c r="F18" s="189">
        <v>120</v>
      </c>
      <c r="G18" s="98" t="s">
        <v>107</v>
      </c>
      <c r="H1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</v>
      </c>
      <c r="I18" s="118" t="str">
        <f>IF(Sklop1345671012[[#This Row],[ZAHTEVANA SHEMA KAKOVOSTI]]&lt;&gt;"",Sklop1345671012[[#This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+Sklop1345671012[[#This Row],[cena/enota brez DDV v EUR]]*Sklop1345671012[[#This Row],[Stopnja DDV (%)]]</f>
        <v>0</v>
      </c>
      <c r="R18" s="111">
        <f>+Sklop1345671012[[#This Row],[cena/enota brez DDV v EUR]]+Sklop1345671012[[#This Row],[Davek (EUR)]]</f>
        <v>0</v>
      </c>
      <c r="S18" s="111">
        <f>+Sklop1345671012[[#This Row],[cena/enota brez DDV v EUR]]*Sklop1345671012[[#This Row],[Okvirna količina]]</f>
        <v>0</v>
      </c>
      <c r="T18" s="121">
        <f>+Sklop1345671012[[#This Row],[Končna cena/enoto mere (EUR) z DDV]]*Sklop1345671012[[#This Row],[Okvirna količina]]</f>
        <v>0</v>
      </c>
      <c r="U18" s="112"/>
    </row>
    <row r="19" spans="1:21" s="6" customFormat="1" ht="15" x14ac:dyDescent="0.25">
      <c r="A19" s="34" t="s">
        <v>38</v>
      </c>
      <c r="B19" s="188" t="s">
        <v>273</v>
      </c>
      <c r="C19" s="96">
        <v>1</v>
      </c>
      <c r="D19" s="96" t="s">
        <v>107</v>
      </c>
      <c r="E19" s="132"/>
      <c r="F19" s="189">
        <v>2000</v>
      </c>
      <c r="G19" s="98" t="s">
        <v>107</v>
      </c>
      <c r="H1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2000</v>
      </c>
      <c r="I19" s="118" t="str">
        <f>IF(Sklop1345671012[[#This Row],[ZAHTEVANA SHEMA KAKOVOSTI]]&lt;&gt;"",Sklop1345671012[[#This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+Sklop1345671012[[#This Row],[cena/enota brez DDV v EUR]]*Sklop1345671012[[#This Row],[Stopnja DDV (%)]]</f>
        <v>0</v>
      </c>
      <c r="R19" s="111">
        <f>+Sklop1345671012[[#This Row],[cena/enota brez DDV v EUR]]+Sklop1345671012[[#This Row],[Davek (EUR)]]</f>
        <v>0</v>
      </c>
      <c r="S19" s="111">
        <f>+Sklop1345671012[[#This Row],[cena/enota brez DDV v EUR]]*Sklop1345671012[[#This Row],[Okvirna količina]]</f>
        <v>0</v>
      </c>
      <c r="T19" s="121">
        <f>+Sklop1345671012[[#This Row],[Končna cena/enoto mere (EUR) z DDV]]*Sklop1345671012[[#This Row],[Okvirna količina]]</f>
        <v>0</v>
      </c>
      <c r="U19" s="112"/>
    </row>
    <row r="20" spans="1:21" s="6" customFormat="1" ht="15" x14ac:dyDescent="0.25">
      <c r="A20" s="34" t="s">
        <v>39</v>
      </c>
      <c r="B20" s="188" t="s">
        <v>274</v>
      </c>
      <c r="C20" s="96">
        <v>1</v>
      </c>
      <c r="D20" s="96" t="s">
        <v>107</v>
      </c>
      <c r="E20" s="132"/>
      <c r="F20" s="189">
        <v>50</v>
      </c>
      <c r="G20" s="98" t="s">
        <v>107</v>
      </c>
      <c r="H2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20" s="118" t="str">
        <f>IF(Sklop1345671012[[#This Row],[ZAHTEVANA SHEMA KAKOVOSTI]]&lt;&gt;"",Sklop1345671012[[#This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+Sklop1345671012[[#This Row],[cena/enota brez DDV v EUR]]*Sklop1345671012[[#This Row],[Stopnja DDV (%)]]</f>
        <v>0</v>
      </c>
      <c r="R20" s="111">
        <f>+Sklop1345671012[[#This Row],[cena/enota brez DDV v EUR]]+Sklop1345671012[[#This Row],[Davek (EUR)]]</f>
        <v>0</v>
      </c>
      <c r="S20" s="111">
        <f>+Sklop1345671012[[#This Row],[cena/enota brez DDV v EUR]]*Sklop1345671012[[#This Row],[Okvirna količina]]</f>
        <v>0</v>
      </c>
      <c r="T20" s="121">
        <f>+Sklop1345671012[[#This Row],[Končna cena/enoto mere (EUR) z DDV]]*Sklop1345671012[[#This Row],[Okvirna količina]]</f>
        <v>0</v>
      </c>
      <c r="U20" s="112"/>
    </row>
    <row r="21" spans="1:21" s="6" customFormat="1" ht="15" x14ac:dyDescent="0.25">
      <c r="A21" s="34" t="s">
        <v>40</v>
      </c>
      <c r="B21" s="188" t="s">
        <v>275</v>
      </c>
      <c r="C21" s="96">
        <v>1</v>
      </c>
      <c r="D21" s="96" t="s">
        <v>107</v>
      </c>
      <c r="E21" s="132"/>
      <c r="F21" s="189">
        <v>70</v>
      </c>
      <c r="G21" s="98" t="s">
        <v>107</v>
      </c>
      <c r="H2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21" s="118" t="str">
        <f>IF(Sklop1345671012[[#This Row],[ZAHTEVANA SHEMA KAKOVOSTI]]&lt;&gt;"",Sklop1345671012[[#This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+Sklop1345671012[[#This Row],[cena/enota brez DDV v EUR]]*Sklop1345671012[[#This Row],[Stopnja DDV (%)]]</f>
        <v>0</v>
      </c>
      <c r="R21" s="111">
        <f>+Sklop1345671012[[#This Row],[cena/enota brez DDV v EUR]]+Sklop1345671012[[#This Row],[Davek (EUR)]]</f>
        <v>0</v>
      </c>
      <c r="S21" s="111">
        <f>+Sklop1345671012[[#This Row],[cena/enota brez DDV v EUR]]*Sklop1345671012[[#This Row],[Okvirna količina]]</f>
        <v>0</v>
      </c>
      <c r="T21" s="121">
        <f>+Sklop1345671012[[#This Row],[Končna cena/enoto mere (EUR) z DDV]]*Sklop1345671012[[#This Row],[Okvirna količina]]</f>
        <v>0</v>
      </c>
      <c r="U21" s="112"/>
    </row>
    <row r="22" spans="1:21" s="6" customFormat="1" ht="15" x14ac:dyDescent="0.25">
      <c r="A22" s="34" t="s">
        <v>41</v>
      </c>
      <c r="B22" s="188" t="s">
        <v>276</v>
      </c>
      <c r="C22" s="96">
        <v>1</v>
      </c>
      <c r="D22" s="96" t="s">
        <v>107</v>
      </c>
      <c r="E22" s="132"/>
      <c r="F22" s="189">
        <v>400</v>
      </c>
      <c r="G22" s="98" t="s">
        <v>107</v>
      </c>
      <c r="H2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22" s="118" t="str">
        <f>IF(Sklop1345671012[[#This Row],[ZAHTEVANA SHEMA KAKOVOSTI]]&lt;&gt;"",Sklop1345671012[[#This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+Sklop1345671012[[#This Row],[cena/enota brez DDV v EUR]]*Sklop1345671012[[#This Row],[Stopnja DDV (%)]]</f>
        <v>0</v>
      </c>
      <c r="R22" s="111">
        <f>+Sklop1345671012[[#This Row],[cena/enota brez DDV v EUR]]+Sklop1345671012[[#This Row],[Davek (EUR)]]</f>
        <v>0</v>
      </c>
      <c r="S22" s="111">
        <f>+Sklop1345671012[[#This Row],[cena/enota brez DDV v EUR]]*Sklop1345671012[[#This Row],[Okvirna količina]]</f>
        <v>0</v>
      </c>
      <c r="T22" s="121">
        <f>+Sklop1345671012[[#This Row],[Končna cena/enoto mere (EUR) z DDV]]*Sklop1345671012[[#This Row],[Okvirna količina]]</f>
        <v>0</v>
      </c>
      <c r="U22" s="112"/>
    </row>
    <row r="23" spans="1:21" s="6" customFormat="1" ht="15" x14ac:dyDescent="0.25">
      <c r="A23" s="34" t="s">
        <v>42</v>
      </c>
      <c r="B23" s="188" t="s">
        <v>277</v>
      </c>
      <c r="C23" s="96">
        <v>1</v>
      </c>
      <c r="D23" s="96" t="s">
        <v>107</v>
      </c>
      <c r="E23" s="132"/>
      <c r="F23" s="189">
        <v>350</v>
      </c>
      <c r="G23" s="98" t="s">
        <v>107</v>
      </c>
      <c r="H2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23" s="118" t="str">
        <f>IF(Sklop1345671012[[#This Row],[ZAHTEVANA SHEMA KAKOVOSTI]]&lt;&gt;"",Sklop1345671012[[#This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+Sklop1345671012[[#This Row],[cena/enota brez DDV v EUR]]*Sklop1345671012[[#This Row],[Stopnja DDV (%)]]</f>
        <v>0</v>
      </c>
      <c r="R23" s="111">
        <f>+Sklop1345671012[[#This Row],[cena/enota brez DDV v EUR]]+Sklop1345671012[[#This Row],[Davek (EUR)]]</f>
        <v>0</v>
      </c>
      <c r="S23" s="111">
        <f>+Sklop1345671012[[#This Row],[cena/enota brez DDV v EUR]]*Sklop1345671012[[#This Row],[Okvirna količina]]</f>
        <v>0</v>
      </c>
      <c r="T23" s="121">
        <f>+Sklop1345671012[[#This Row],[Končna cena/enoto mere (EUR) z DDV]]*Sklop1345671012[[#This Row],[Okvirna količina]]</f>
        <v>0</v>
      </c>
      <c r="U23" s="112"/>
    </row>
    <row r="24" spans="1:21" s="6" customFormat="1" ht="15" x14ac:dyDescent="0.25">
      <c r="A24" s="34" t="s">
        <v>43</v>
      </c>
      <c r="B24" s="188" t="s">
        <v>278</v>
      </c>
      <c r="C24" s="96">
        <v>1</v>
      </c>
      <c r="D24" s="96" t="s">
        <v>107</v>
      </c>
      <c r="E24" s="132"/>
      <c r="F24" s="189">
        <v>20</v>
      </c>
      <c r="G24" s="98" t="s">
        <v>107</v>
      </c>
      <c r="H2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4" s="118" t="str">
        <f>IF(Sklop1345671012[[#This Row],[ZAHTEVANA SHEMA KAKOVOSTI]]&lt;&gt;"",Sklop1345671012[[#This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+Sklop1345671012[[#This Row],[cena/enota brez DDV v EUR]]*Sklop1345671012[[#This Row],[Stopnja DDV (%)]]</f>
        <v>0</v>
      </c>
      <c r="R24" s="111">
        <f>+Sklop1345671012[[#This Row],[cena/enota brez DDV v EUR]]+Sklop1345671012[[#This Row],[Davek (EUR)]]</f>
        <v>0</v>
      </c>
      <c r="S24" s="111">
        <f>+Sklop1345671012[[#This Row],[cena/enota brez DDV v EUR]]*Sklop1345671012[[#This Row],[Okvirna količina]]</f>
        <v>0</v>
      </c>
      <c r="T24" s="121">
        <f>+Sklop1345671012[[#This Row],[Končna cena/enoto mere (EUR) z DDV]]*Sklop1345671012[[#This Row],[Okvirna količina]]</f>
        <v>0</v>
      </c>
      <c r="U24" s="112"/>
    </row>
    <row r="25" spans="1:21" s="6" customFormat="1" ht="15" x14ac:dyDescent="0.25">
      <c r="A25" s="34" t="s">
        <v>44</v>
      </c>
      <c r="B25" s="188" t="s">
        <v>279</v>
      </c>
      <c r="C25" s="96">
        <v>1</v>
      </c>
      <c r="D25" s="96" t="s">
        <v>107</v>
      </c>
      <c r="E25" s="132"/>
      <c r="F25" s="189">
        <v>20</v>
      </c>
      <c r="G25" s="98" t="s">
        <v>107</v>
      </c>
      <c r="H2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5" s="118" t="str">
        <f>IF(Sklop1345671012[[#This Row],[ZAHTEVANA SHEMA KAKOVOSTI]]&lt;&gt;"",Sklop1345671012[[#This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+Sklop1345671012[[#This Row],[cena/enota brez DDV v EUR]]*Sklop1345671012[[#This Row],[Stopnja DDV (%)]]</f>
        <v>0</v>
      </c>
      <c r="R25" s="111">
        <f>+Sklop1345671012[[#This Row],[cena/enota brez DDV v EUR]]+Sklop1345671012[[#This Row],[Davek (EUR)]]</f>
        <v>0</v>
      </c>
      <c r="S25" s="111">
        <f>+Sklop1345671012[[#This Row],[cena/enota brez DDV v EUR]]*Sklop1345671012[[#This Row],[Okvirna količina]]</f>
        <v>0</v>
      </c>
      <c r="T25" s="121">
        <f>+Sklop1345671012[[#This Row],[Končna cena/enoto mere (EUR) z DDV]]*Sklop1345671012[[#This Row],[Okvirna količina]]</f>
        <v>0</v>
      </c>
      <c r="U25" s="112"/>
    </row>
    <row r="26" spans="1:21" s="6" customFormat="1" ht="15" x14ac:dyDescent="0.25">
      <c r="A26" s="34" t="s">
        <v>45</v>
      </c>
      <c r="B26" s="188" t="s">
        <v>280</v>
      </c>
      <c r="C26" s="96">
        <v>1</v>
      </c>
      <c r="D26" s="96" t="s">
        <v>107</v>
      </c>
      <c r="E26" s="132"/>
      <c r="F26" s="189">
        <v>20</v>
      </c>
      <c r="G26" s="98" t="s">
        <v>107</v>
      </c>
      <c r="H2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6" s="118" t="str">
        <f>IF(Sklop1345671012[[#This Row],[ZAHTEVANA SHEMA KAKOVOSTI]]&lt;&gt;"",Sklop1345671012[[#This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+Sklop1345671012[[#This Row],[cena/enota brez DDV v EUR]]*Sklop1345671012[[#This Row],[Stopnja DDV (%)]]</f>
        <v>0</v>
      </c>
      <c r="R26" s="111">
        <f>+Sklop1345671012[[#This Row],[cena/enota brez DDV v EUR]]+Sklop1345671012[[#This Row],[Davek (EUR)]]</f>
        <v>0</v>
      </c>
      <c r="S26" s="111">
        <f>+Sklop1345671012[[#This Row],[cena/enota brez DDV v EUR]]*Sklop1345671012[[#This Row],[Okvirna količina]]</f>
        <v>0</v>
      </c>
      <c r="T26" s="121">
        <f>+Sklop1345671012[[#This Row],[Končna cena/enoto mere (EUR) z DDV]]*Sklop1345671012[[#This Row],[Okvirna količina]]</f>
        <v>0</v>
      </c>
      <c r="U26" s="112"/>
    </row>
    <row r="27" spans="1:21" s="6" customFormat="1" ht="15" x14ac:dyDescent="0.25">
      <c r="A27" s="34" t="s">
        <v>46</v>
      </c>
      <c r="B27" s="188" t="s">
        <v>281</v>
      </c>
      <c r="C27" s="96">
        <v>1</v>
      </c>
      <c r="D27" s="96" t="s">
        <v>107</v>
      </c>
      <c r="E27" s="132"/>
      <c r="F27" s="189">
        <v>1500</v>
      </c>
      <c r="G27" s="98" t="s">
        <v>107</v>
      </c>
      <c r="H2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1500</v>
      </c>
      <c r="I27" s="118" t="str">
        <f>IF(Sklop1345671012[[#This Row],[ZAHTEVANA SHEMA KAKOVOSTI]]&lt;&gt;"",Sklop1345671012[[#This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+Sklop1345671012[[#This Row],[cena/enota brez DDV v EUR]]*Sklop1345671012[[#This Row],[Stopnja DDV (%)]]</f>
        <v>0</v>
      </c>
      <c r="R27" s="111">
        <f>+Sklop1345671012[[#This Row],[cena/enota brez DDV v EUR]]+Sklop1345671012[[#This Row],[Davek (EUR)]]</f>
        <v>0</v>
      </c>
      <c r="S27" s="111">
        <f>+Sklop1345671012[[#This Row],[cena/enota brez DDV v EUR]]*Sklop1345671012[[#This Row],[Okvirna količina]]</f>
        <v>0</v>
      </c>
      <c r="T27" s="121">
        <f>+Sklop1345671012[[#This Row],[Končna cena/enoto mere (EUR) z DDV]]*Sklop1345671012[[#This Row],[Okvirna količina]]</f>
        <v>0</v>
      </c>
      <c r="U27" s="112"/>
    </row>
    <row r="28" spans="1:21" s="6" customFormat="1" ht="15" x14ac:dyDescent="0.25">
      <c r="A28" s="34" t="s">
        <v>47</v>
      </c>
      <c r="B28" s="188" t="s">
        <v>282</v>
      </c>
      <c r="C28" s="96">
        <v>1</v>
      </c>
      <c r="D28" s="96" t="s">
        <v>107</v>
      </c>
      <c r="E28" s="132"/>
      <c r="F28" s="189">
        <v>9500</v>
      </c>
      <c r="G28" s="98" t="s">
        <v>107</v>
      </c>
      <c r="H2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9500</v>
      </c>
      <c r="I28" s="118" t="str">
        <f>IF(Sklop1345671012[[#This Row],[ZAHTEVANA SHEMA KAKOVOSTI]]&lt;&gt;"",Sklop1345671012[[#This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+Sklop1345671012[[#This Row],[cena/enota brez DDV v EUR]]*Sklop1345671012[[#This Row],[Stopnja DDV (%)]]</f>
        <v>0</v>
      </c>
      <c r="R28" s="111">
        <f>+Sklop1345671012[[#This Row],[cena/enota brez DDV v EUR]]+Sklop1345671012[[#This Row],[Davek (EUR)]]</f>
        <v>0</v>
      </c>
      <c r="S28" s="111">
        <f>+Sklop1345671012[[#This Row],[cena/enota brez DDV v EUR]]*Sklop1345671012[[#This Row],[Okvirna količina]]</f>
        <v>0</v>
      </c>
      <c r="T28" s="121">
        <f>+Sklop1345671012[[#This Row],[Končna cena/enoto mere (EUR) z DDV]]*Sklop1345671012[[#This Row],[Okvirna količina]]</f>
        <v>0</v>
      </c>
      <c r="U28" s="112"/>
    </row>
    <row r="29" spans="1:21" s="6" customFormat="1" ht="15" x14ac:dyDescent="0.25">
      <c r="A29" s="34" t="s">
        <v>48</v>
      </c>
      <c r="B29" s="188" t="s">
        <v>283</v>
      </c>
      <c r="C29" s="96">
        <v>1</v>
      </c>
      <c r="D29" s="96" t="s">
        <v>107</v>
      </c>
      <c r="E29" s="132"/>
      <c r="F29" s="189">
        <v>500</v>
      </c>
      <c r="G29" s="98" t="s">
        <v>107</v>
      </c>
      <c r="H2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29" s="118" t="str">
        <f>IF(Sklop1345671012[[#This Row],[ZAHTEVANA SHEMA KAKOVOSTI]]&lt;&gt;"",Sklop1345671012[[#This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+Sklop1345671012[[#This Row],[cena/enota brez DDV v EUR]]*Sklop1345671012[[#This Row],[Stopnja DDV (%)]]</f>
        <v>0</v>
      </c>
      <c r="R29" s="111">
        <f>+Sklop1345671012[[#This Row],[cena/enota brez DDV v EUR]]+Sklop1345671012[[#This Row],[Davek (EUR)]]</f>
        <v>0</v>
      </c>
      <c r="S29" s="111">
        <f>+Sklop1345671012[[#This Row],[cena/enota brez DDV v EUR]]*Sklop1345671012[[#This Row],[Okvirna količina]]</f>
        <v>0</v>
      </c>
      <c r="T29" s="121">
        <f>+Sklop1345671012[[#This Row],[Končna cena/enoto mere (EUR) z DDV]]*Sklop1345671012[[#This Row],[Okvirna količina]]</f>
        <v>0</v>
      </c>
      <c r="U29" s="112"/>
    </row>
    <row r="30" spans="1:21" s="6" customFormat="1" ht="15" x14ac:dyDescent="0.25">
      <c r="A30" s="34" t="s">
        <v>49</v>
      </c>
      <c r="B30" s="188" t="s">
        <v>284</v>
      </c>
      <c r="C30" s="96">
        <v>1</v>
      </c>
      <c r="D30" s="96" t="s">
        <v>107</v>
      </c>
      <c r="E30" s="132"/>
      <c r="F30" s="189">
        <v>400</v>
      </c>
      <c r="G30" s="98" t="s">
        <v>107</v>
      </c>
      <c r="H3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30" s="118" t="str">
        <f>IF(Sklop1345671012[[#This Row],[ZAHTEVANA SHEMA KAKOVOSTI]]&lt;&gt;"",Sklop1345671012[[#This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+Sklop1345671012[[#This Row],[cena/enota brez DDV v EUR]]*Sklop1345671012[[#This Row],[Stopnja DDV (%)]]</f>
        <v>0</v>
      </c>
      <c r="R30" s="111">
        <f>+Sklop1345671012[[#This Row],[cena/enota brez DDV v EUR]]+Sklop1345671012[[#This Row],[Davek (EUR)]]</f>
        <v>0</v>
      </c>
      <c r="S30" s="111">
        <f>+Sklop1345671012[[#This Row],[cena/enota brez DDV v EUR]]*Sklop1345671012[[#This Row],[Okvirna količina]]</f>
        <v>0</v>
      </c>
      <c r="T30" s="121">
        <f>+Sklop1345671012[[#This Row],[Končna cena/enoto mere (EUR) z DDV]]*Sklop1345671012[[#This Row],[Okvirna količina]]</f>
        <v>0</v>
      </c>
      <c r="U30" s="112"/>
    </row>
    <row r="31" spans="1:21" s="6" customFormat="1" ht="15" x14ac:dyDescent="0.25">
      <c r="A31" s="34" t="s">
        <v>57</v>
      </c>
      <c r="B31" s="188" t="s">
        <v>285</v>
      </c>
      <c r="C31" s="96">
        <v>1</v>
      </c>
      <c r="D31" s="96" t="s">
        <v>107</v>
      </c>
      <c r="E31" s="132"/>
      <c r="F31" s="189">
        <v>350</v>
      </c>
      <c r="G31" s="98" t="s">
        <v>107</v>
      </c>
      <c r="H3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31" s="118" t="str">
        <f>IF(Sklop1345671012[[#This Row],[ZAHTEVANA SHEMA KAKOVOSTI]]&lt;&gt;"",Sklop1345671012[[#This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+Sklop1345671012[[#This Row],[cena/enota brez DDV v EUR]]*Sklop1345671012[[#This Row],[Stopnja DDV (%)]]</f>
        <v>0</v>
      </c>
      <c r="R31" s="111">
        <f>+Sklop1345671012[[#This Row],[cena/enota brez DDV v EUR]]+Sklop1345671012[[#This Row],[Davek (EUR)]]</f>
        <v>0</v>
      </c>
      <c r="S31" s="111">
        <f>+Sklop1345671012[[#This Row],[cena/enota brez DDV v EUR]]*Sklop1345671012[[#This Row],[Okvirna količina]]</f>
        <v>0</v>
      </c>
      <c r="T31" s="121">
        <f>+Sklop1345671012[[#This Row],[Končna cena/enoto mere (EUR) z DDV]]*Sklop1345671012[[#This Row],[Okvirna količina]]</f>
        <v>0</v>
      </c>
      <c r="U31" s="112"/>
    </row>
    <row r="32" spans="1:21" s="6" customFormat="1" ht="15" x14ac:dyDescent="0.25">
      <c r="A32" s="34" t="s">
        <v>58</v>
      </c>
      <c r="B32" s="188" t="s">
        <v>286</v>
      </c>
      <c r="C32" s="96">
        <v>1</v>
      </c>
      <c r="D32" s="96" t="s">
        <v>107</v>
      </c>
      <c r="E32" s="132"/>
      <c r="F32" s="189">
        <v>50</v>
      </c>
      <c r="G32" s="98" t="s">
        <v>107</v>
      </c>
      <c r="H3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2" s="118" t="str">
        <f>IF(Sklop1345671012[[#This Row],[ZAHTEVANA SHEMA KAKOVOSTI]]&lt;&gt;"",Sklop1345671012[[#This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+Sklop1345671012[[#This Row],[cena/enota brez DDV v EUR]]*Sklop1345671012[[#This Row],[Stopnja DDV (%)]]</f>
        <v>0</v>
      </c>
      <c r="R32" s="111">
        <f>+Sklop1345671012[[#This Row],[cena/enota brez DDV v EUR]]+Sklop1345671012[[#This Row],[Davek (EUR)]]</f>
        <v>0</v>
      </c>
      <c r="S32" s="111">
        <f>+Sklop1345671012[[#This Row],[cena/enota brez DDV v EUR]]*Sklop1345671012[[#This Row],[Okvirna količina]]</f>
        <v>0</v>
      </c>
      <c r="T32" s="121">
        <f>+Sklop1345671012[[#This Row],[Končna cena/enoto mere (EUR) z DDV]]*Sklop1345671012[[#This Row],[Okvirna količina]]</f>
        <v>0</v>
      </c>
      <c r="U32" s="112"/>
    </row>
    <row r="33" spans="1:21" s="6" customFormat="1" ht="15" x14ac:dyDescent="0.25">
      <c r="A33" s="34" t="s">
        <v>62</v>
      </c>
      <c r="B33" s="188" t="s">
        <v>287</v>
      </c>
      <c r="C33" s="96">
        <v>1</v>
      </c>
      <c r="D33" s="96" t="s">
        <v>107</v>
      </c>
      <c r="E33" s="132"/>
      <c r="F33" s="189">
        <v>10</v>
      </c>
      <c r="G33" s="98" t="s">
        <v>107</v>
      </c>
      <c r="H3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118" t="str">
        <f>IF(Sklop1345671012[[#This Row],[ZAHTEVANA SHEMA KAKOVOSTI]]&lt;&gt;"",Sklop1345671012[[#This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+Sklop1345671012[[#This Row],[cena/enota brez DDV v EUR]]*Sklop1345671012[[#This Row],[Stopnja DDV (%)]]</f>
        <v>0</v>
      </c>
      <c r="R33" s="111">
        <f>+Sklop1345671012[[#This Row],[cena/enota brez DDV v EUR]]+Sklop1345671012[[#This Row],[Davek (EUR)]]</f>
        <v>0</v>
      </c>
      <c r="S33" s="111">
        <f>+Sklop1345671012[[#This Row],[cena/enota brez DDV v EUR]]*Sklop1345671012[[#This Row],[Okvirna količina]]</f>
        <v>0</v>
      </c>
      <c r="T33" s="121">
        <f>+Sklop1345671012[[#This Row],[Končna cena/enoto mere (EUR) z DDV]]*Sklop1345671012[[#This Row],[Okvirna količina]]</f>
        <v>0</v>
      </c>
      <c r="U33" s="112"/>
    </row>
    <row r="34" spans="1:21" s="6" customFormat="1" ht="15" x14ac:dyDescent="0.25">
      <c r="A34" s="34" t="s">
        <v>63</v>
      </c>
      <c r="B34" s="188" t="s">
        <v>288</v>
      </c>
      <c r="C34" s="96">
        <v>1</v>
      </c>
      <c r="D34" s="96" t="s">
        <v>107</v>
      </c>
      <c r="E34" s="132"/>
      <c r="F34" s="189">
        <v>10</v>
      </c>
      <c r="G34" s="98" t="s">
        <v>107</v>
      </c>
      <c r="H3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118" t="str">
        <f>IF(Sklop1345671012[[#This Row],[ZAHTEVANA SHEMA KAKOVOSTI]]&lt;&gt;"",Sklop1345671012[[#This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+Sklop1345671012[[#This Row],[cena/enota brez DDV v EUR]]*Sklop1345671012[[#This Row],[Stopnja DDV (%)]]</f>
        <v>0</v>
      </c>
      <c r="R34" s="111">
        <f>+Sklop1345671012[[#This Row],[cena/enota brez DDV v EUR]]+Sklop1345671012[[#This Row],[Davek (EUR)]]</f>
        <v>0</v>
      </c>
      <c r="S34" s="111">
        <f>+Sklop1345671012[[#This Row],[cena/enota brez DDV v EUR]]*Sklop1345671012[[#This Row],[Okvirna količina]]</f>
        <v>0</v>
      </c>
      <c r="T34" s="121">
        <f>+Sklop1345671012[[#This Row],[Končna cena/enoto mere (EUR) z DDV]]*Sklop1345671012[[#This Row],[Okvirna količina]]</f>
        <v>0</v>
      </c>
      <c r="U34" s="112"/>
    </row>
    <row r="35" spans="1:21" s="6" customFormat="1" ht="15" x14ac:dyDescent="0.25">
      <c r="A35" s="34" t="s">
        <v>64</v>
      </c>
      <c r="B35" s="188" t="s">
        <v>289</v>
      </c>
      <c r="C35" s="96">
        <v>1</v>
      </c>
      <c r="D35" s="96" t="s">
        <v>107</v>
      </c>
      <c r="E35" s="132"/>
      <c r="F35" s="189">
        <v>40</v>
      </c>
      <c r="G35" s="98" t="s">
        <v>107</v>
      </c>
      <c r="H3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</v>
      </c>
      <c r="I35" s="118" t="str">
        <f>IF(Sklop1345671012[[#This Row],[ZAHTEVANA SHEMA KAKOVOSTI]]&lt;&gt;"",Sklop1345671012[[#This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+Sklop1345671012[[#This Row],[cena/enota brez DDV v EUR]]*Sklop1345671012[[#This Row],[Stopnja DDV (%)]]</f>
        <v>0</v>
      </c>
      <c r="R35" s="111">
        <f>+Sklop1345671012[[#This Row],[cena/enota brez DDV v EUR]]+Sklop1345671012[[#This Row],[Davek (EUR)]]</f>
        <v>0</v>
      </c>
      <c r="S35" s="111">
        <f>+Sklop1345671012[[#This Row],[cena/enota brez DDV v EUR]]*Sklop1345671012[[#This Row],[Okvirna količina]]</f>
        <v>0</v>
      </c>
      <c r="T35" s="121">
        <f>+Sklop1345671012[[#This Row],[Končna cena/enoto mere (EUR) z DDV]]*Sklop1345671012[[#This Row],[Okvirna količina]]</f>
        <v>0</v>
      </c>
      <c r="U35" s="112"/>
    </row>
    <row r="36" spans="1:21" s="6" customFormat="1" ht="15" x14ac:dyDescent="0.25">
      <c r="A36" s="34" t="s">
        <v>65</v>
      </c>
      <c r="B36" s="188" t="s">
        <v>290</v>
      </c>
      <c r="C36" s="96">
        <v>1</v>
      </c>
      <c r="D36" s="96" t="s">
        <v>107</v>
      </c>
      <c r="E36" s="132"/>
      <c r="F36" s="189">
        <v>50</v>
      </c>
      <c r="G36" s="98" t="s">
        <v>107</v>
      </c>
      <c r="H3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6" s="118" t="str">
        <f>IF(Sklop1345671012[[#This Row],[ZAHTEVANA SHEMA KAKOVOSTI]]&lt;&gt;"",Sklop1345671012[[#This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+Sklop1345671012[[#This Row],[cena/enota brez DDV v EUR]]*Sklop1345671012[[#This Row],[Stopnja DDV (%)]]</f>
        <v>0</v>
      </c>
      <c r="R36" s="111">
        <f>+Sklop1345671012[[#This Row],[cena/enota brez DDV v EUR]]+Sklop1345671012[[#This Row],[Davek (EUR)]]</f>
        <v>0</v>
      </c>
      <c r="S36" s="111">
        <f>+Sklop1345671012[[#This Row],[cena/enota brez DDV v EUR]]*Sklop1345671012[[#This Row],[Okvirna količina]]</f>
        <v>0</v>
      </c>
      <c r="T36" s="121">
        <f>+Sklop1345671012[[#This Row],[Končna cena/enoto mere (EUR) z DDV]]*Sklop1345671012[[#This Row],[Okvirna količina]]</f>
        <v>0</v>
      </c>
      <c r="U36" s="112"/>
    </row>
    <row r="37" spans="1:21" s="6" customFormat="1" ht="15" x14ac:dyDescent="0.25">
      <c r="A37" s="34" t="s">
        <v>66</v>
      </c>
      <c r="B37" s="188" t="s">
        <v>291</v>
      </c>
      <c r="C37" s="96">
        <v>1</v>
      </c>
      <c r="D37" s="96" t="s">
        <v>107</v>
      </c>
      <c r="E37" s="132"/>
      <c r="F37" s="189">
        <v>110</v>
      </c>
      <c r="G37" s="98" t="s">
        <v>107</v>
      </c>
      <c r="H3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7" s="118" t="str">
        <f>IF(Sklop1345671012[[#This Row],[ZAHTEVANA SHEMA KAKOVOSTI]]&lt;&gt;"",Sklop1345671012[[#This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+Sklop1345671012[[#This Row],[cena/enota brez DDV v EUR]]*Sklop1345671012[[#This Row],[Stopnja DDV (%)]]</f>
        <v>0</v>
      </c>
      <c r="R37" s="111">
        <f>+Sklop1345671012[[#This Row],[cena/enota brez DDV v EUR]]+Sklop1345671012[[#This Row],[Davek (EUR)]]</f>
        <v>0</v>
      </c>
      <c r="S37" s="111">
        <f>+Sklop1345671012[[#This Row],[cena/enota brez DDV v EUR]]*Sklop1345671012[[#This Row],[Okvirna količina]]</f>
        <v>0</v>
      </c>
      <c r="T37" s="121">
        <f>+Sklop1345671012[[#This Row],[Končna cena/enoto mere (EUR) z DDV]]*Sklop1345671012[[#This Row],[Okvirna količina]]</f>
        <v>0</v>
      </c>
      <c r="U37" s="112"/>
    </row>
    <row r="38" spans="1:21" s="6" customFormat="1" ht="15" x14ac:dyDescent="0.25">
      <c r="A38" s="34" t="s">
        <v>67</v>
      </c>
      <c r="B38" s="188" t="s">
        <v>292</v>
      </c>
      <c r="C38" s="96">
        <v>1</v>
      </c>
      <c r="D38" s="96" t="s">
        <v>107</v>
      </c>
      <c r="E38" s="132"/>
      <c r="F38" s="189">
        <v>110</v>
      </c>
      <c r="G38" s="98" t="s">
        <v>107</v>
      </c>
      <c r="H3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8" s="118" t="str">
        <f>IF(Sklop1345671012[[#This Row],[ZAHTEVANA SHEMA KAKOVOSTI]]&lt;&gt;"",Sklop1345671012[[#This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+Sklop1345671012[[#This Row],[cena/enota brez DDV v EUR]]*Sklop1345671012[[#This Row],[Stopnja DDV (%)]]</f>
        <v>0</v>
      </c>
      <c r="R38" s="111">
        <f>+Sklop1345671012[[#This Row],[cena/enota brez DDV v EUR]]+Sklop1345671012[[#This Row],[Davek (EUR)]]</f>
        <v>0</v>
      </c>
      <c r="S38" s="111">
        <f>+Sklop1345671012[[#This Row],[cena/enota brez DDV v EUR]]*Sklop1345671012[[#This Row],[Okvirna količina]]</f>
        <v>0</v>
      </c>
      <c r="T38" s="121">
        <f>+Sklop1345671012[[#This Row],[Končna cena/enoto mere (EUR) z DDV]]*Sklop1345671012[[#This Row],[Okvirna količina]]</f>
        <v>0</v>
      </c>
      <c r="U38" s="112"/>
    </row>
    <row r="39" spans="1:21" s="6" customFormat="1" ht="15" x14ac:dyDescent="0.25">
      <c r="A39" s="34" t="s">
        <v>68</v>
      </c>
      <c r="B39" s="188" t="s">
        <v>293</v>
      </c>
      <c r="C39" s="96">
        <v>1</v>
      </c>
      <c r="D39" s="96" t="s">
        <v>107</v>
      </c>
      <c r="E39" s="132"/>
      <c r="F39" s="189">
        <v>110</v>
      </c>
      <c r="G39" s="98" t="s">
        <v>107</v>
      </c>
      <c r="H3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9" s="118" t="str">
        <f>IF(Sklop1345671012[[#This Row],[ZAHTEVANA SHEMA KAKOVOSTI]]&lt;&gt;"",Sklop1345671012[[#This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+Sklop1345671012[[#This Row],[cena/enota brez DDV v EUR]]*Sklop1345671012[[#This Row],[Stopnja DDV (%)]]</f>
        <v>0</v>
      </c>
      <c r="R39" s="111">
        <f>+Sklop1345671012[[#This Row],[cena/enota brez DDV v EUR]]+Sklop1345671012[[#This Row],[Davek (EUR)]]</f>
        <v>0</v>
      </c>
      <c r="S39" s="111">
        <f>+Sklop1345671012[[#This Row],[cena/enota brez DDV v EUR]]*Sklop1345671012[[#This Row],[Okvirna količina]]</f>
        <v>0</v>
      </c>
      <c r="T39" s="121">
        <f>+Sklop1345671012[[#This Row],[Končna cena/enoto mere (EUR) z DDV]]*Sklop1345671012[[#This Row],[Okvirna količina]]</f>
        <v>0</v>
      </c>
      <c r="U39" s="112"/>
    </row>
    <row r="40" spans="1:21" s="6" customFormat="1" ht="15" x14ac:dyDescent="0.25">
      <c r="A40" s="34" t="s">
        <v>69</v>
      </c>
      <c r="B40" s="188" t="s">
        <v>294</v>
      </c>
      <c r="C40" s="96">
        <v>1</v>
      </c>
      <c r="D40" s="96" t="s">
        <v>107</v>
      </c>
      <c r="E40" s="132"/>
      <c r="F40" s="189">
        <v>1200</v>
      </c>
      <c r="G40" s="98" t="s">
        <v>107</v>
      </c>
      <c r="H4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1200</v>
      </c>
      <c r="I40" s="118" t="str">
        <f>IF(Sklop1345671012[[#This Row],[ZAHTEVANA SHEMA KAKOVOSTI]]&lt;&gt;"",Sklop1345671012[[#This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+Sklop1345671012[[#This Row],[cena/enota brez DDV v EUR]]*Sklop1345671012[[#This Row],[Stopnja DDV (%)]]</f>
        <v>0</v>
      </c>
      <c r="R40" s="111">
        <f>+Sklop1345671012[[#This Row],[cena/enota brez DDV v EUR]]+Sklop1345671012[[#This Row],[Davek (EUR)]]</f>
        <v>0</v>
      </c>
      <c r="S40" s="111">
        <f>+Sklop1345671012[[#This Row],[cena/enota brez DDV v EUR]]*Sklop1345671012[[#This Row],[Okvirna količina]]</f>
        <v>0</v>
      </c>
      <c r="T40" s="121">
        <f>+Sklop1345671012[[#This Row],[Končna cena/enoto mere (EUR) z DDV]]*Sklop1345671012[[#This Row],[Okvirna količina]]</f>
        <v>0</v>
      </c>
      <c r="U40" s="112"/>
    </row>
    <row r="41" spans="1:21" s="6" customFormat="1" ht="15" x14ac:dyDescent="0.25">
      <c r="A41" s="34" t="s">
        <v>70</v>
      </c>
      <c r="B41" s="113" t="s">
        <v>713</v>
      </c>
      <c r="C41" s="96">
        <v>1</v>
      </c>
      <c r="D41" s="114" t="s">
        <v>107</v>
      </c>
      <c r="E41" s="132"/>
      <c r="F41" s="227" t="s">
        <v>118</v>
      </c>
      <c r="G41" s="98" t="s">
        <v>107</v>
      </c>
      <c r="H4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91" t="str">
        <f>IF(Sklop1345671012[[#This Row],[ZAHTEVANA SHEMA KAKOVOSTI]]&lt;&gt;"",Sklop1345671012[[#This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+Sklop1345671012[[#This Row],[cena/enota brez DDV v EUR]]*Sklop1345671012[[#This Row],[Stopnja DDV (%)]]</f>
        <v>0</v>
      </c>
      <c r="R41" s="50">
        <f>+Sklop1345671012[[#This Row],[cena/enota brez DDV v EUR]]+Sklop1345671012[[#This Row],[Davek (EUR)]]</f>
        <v>0</v>
      </c>
      <c r="S41" s="50">
        <f>+Sklop1345671012[[#This Row],[cena/enota brez DDV v EUR]]*Sklop1345671012[[#This Row],[Okvirna količina]]</f>
        <v>0</v>
      </c>
      <c r="T41" s="94">
        <f>+Sklop1345671012[[#This Row],[Končna cena/enoto mere (EUR) z DDV]]*Sklop1345671012[[#This Row],[Okvirna količina]]</f>
        <v>0</v>
      </c>
      <c r="U41" s="51"/>
    </row>
    <row r="42" spans="1:21" s="6" customFormat="1" ht="15" x14ac:dyDescent="0.25">
      <c r="A42" s="34" t="s">
        <v>71</v>
      </c>
      <c r="B42" s="188" t="s">
        <v>295</v>
      </c>
      <c r="C42" s="96">
        <v>1</v>
      </c>
      <c r="D42" s="96" t="s">
        <v>107</v>
      </c>
      <c r="E42" s="132"/>
      <c r="F42" s="189">
        <v>100</v>
      </c>
      <c r="G42" s="98" t="s">
        <v>107</v>
      </c>
      <c r="H4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2" s="118" t="str">
        <f>IF(Sklop1345671012[[#This Row],[ZAHTEVANA SHEMA KAKOVOSTI]]&lt;&gt;"",Sklop1345671012[[#This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+Sklop1345671012[[#This Row],[cena/enota brez DDV v EUR]]*Sklop1345671012[[#This Row],[Stopnja DDV (%)]]</f>
        <v>0</v>
      </c>
      <c r="R42" s="111">
        <f>+Sklop1345671012[[#This Row],[cena/enota brez DDV v EUR]]+Sklop1345671012[[#This Row],[Davek (EUR)]]</f>
        <v>0</v>
      </c>
      <c r="S42" s="111">
        <f>+Sklop1345671012[[#This Row],[cena/enota brez DDV v EUR]]*Sklop1345671012[[#This Row],[Okvirna količina]]</f>
        <v>0</v>
      </c>
      <c r="T42" s="121">
        <f>+Sklop1345671012[[#This Row],[Končna cena/enoto mere (EUR) z DDV]]*Sklop1345671012[[#This Row],[Okvirna količina]]</f>
        <v>0</v>
      </c>
      <c r="U42" s="112"/>
    </row>
    <row r="43" spans="1:21" s="6" customFormat="1" ht="15" x14ac:dyDescent="0.25">
      <c r="A43" s="34" t="s">
        <v>72</v>
      </c>
      <c r="B43" s="188" t="s">
        <v>296</v>
      </c>
      <c r="C43" s="96">
        <v>1</v>
      </c>
      <c r="D43" s="96" t="s">
        <v>107</v>
      </c>
      <c r="E43" s="132"/>
      <c r="F43" s="189">
        <v>100</v>
      </c>
      <c r="G43" s="98" t="s">
        <v>107</v>
      </c>
      <c r="H4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3" s="118" t="str">
        <f>IF(Sklop1345671012[[#This Row],[ZAHTEVANA SHEMA KAKOVOSTI]]&lt;&gt;"",Sklop1345671012[[#This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+Sklop1345671012[[#This Row],[cena/enota brez DDV v EUR]]*Sklop1345671012[[#This Row],[Stopnja DDV (%)]]</f>
        <v>0</v>
      </c>
      <c r="R43" s="111">
        <f>+Sklop1345671012[[#This Row],[cena/enota brez DDV v EUR]]+Sklop1345671012[[#This Row],[Davek (EUR)]]</f>
        <v>0</v>
      </c>
      <c r="S43" s="111">
        <f>+Sklop1345671012[[#This Row],[cena/enota brez DDV v EUR]]*Sklop1345671012[[#This Row],[Okvirna količina]]</f>
        <v>0</v>
      </c>
      <c r="T43" s="121">
        <f>+Sklop1345671012[[#This Row],[Končna cena/enoto mere (EUR) z DDV]]*Sklop1345671012[[#This Row],[Okvirna količina]]</f>
        <v>0</v>
      </c>
      <c r="U43" s="112"/>
    </row>
    <row r="44" spans="1:21" s="6" customFormat="1" ht="15" x14ac:dyDescent="0.25">
      <c r="A44" s="34" t="s">
        <v>73</v>
      </c>
      <c r="B44" s="188" t="s">
        <v>297</v>
      </c>
      <c r="C44" s="96">
        <v>1</v>
      </c>
      <c r="D44" s="96" t="s">
        <v>107</v>
      </c>
      <c r="E44" s="132"/>
      <c r="F44" s="189">
        <v>170</v>
      </c>
      <c r="G44" s="98" t="s">
        <v>107</v>
      </c>
      <c r="H4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170</v>
      </c>
      <c r="I44" s="118" t="str">
        <f>IF(Sklop1345671012[[#This Row],[ZAHTEVANA SHEMA KAKOVOSTI]]&lt;&gt;"",Sklop1345671012[[#This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+Sklop1345671012[[#This Row],[cena/enota brez DDV v EUR]]*Sklop1345671012[[#This Row],[Stopnja DDV (%)]]</f>
        <v>0</v>
      </c>
      <c r="R44" s="111">
        <f>+Sklop1345671012[[#This Row],[cena/enota brez DDV v EUR]]+Sklop1345671012[[#This Row],[Davek (EUR)]]</f>
        <v>0</v>
      </c>
      <c r="S44" s="111">
        <f>+Sklop1345671012[[#This Row],[cena/enota brez DDV v EUR]]*Sklop1345671012[[#This Row],[Okvirna količina]]</f>
        <v>0</v>
      </c>
      <c r="T44" s="121">
        <f>+Sklop1345671012[[#This Row],[Končna cena/enoto mere (EUR) z DDV]]*Sklop1345671012[[#This Row],[Okvirna količina]]</f>
        <v>0</v>
      </c>
      <c r="U44" s="112"/>
    </row>
    <row r="45" spans="1:21" s="6" customFormat="1" ht="15" x14ac:dyDescent="0.25">
      <c r="A45" s="34" t="s">
        <v>74</v>
      </c>
      <c r="B45" s="188" t="s">
        <v>298</v>
      </c>
      <c r="C45" s="96">
        <v>1</v>
      </c>
      <c r="D45" s="96" t="s">
        <v>107</v>
      </c>
      <c r="E45" s="132"/>
      <c r="F45" s="189">
        <v>100</v>
      </c>
      <c r="G45" s="98" t="s">
        <v>107</v>
      </c>
      <c r="H4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5" s="118" t="str">
        <f>IF(Sklop1345671012[[#This Row],[ZAHTEVANA SHEMA KAKOVOSTI]]&lt;&gt;"",Sklop1345671012[[#This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+Sklop1345671012[[#This Row],[cena/enota brez DDV v EUR]]*Sklop1345671012[[#This Row],[Stopnja DDV (%)]]</f>
        <v>0</v>
      </c>
      <c r="R45" s="111">
        <f>+Sklop1345671012[[#This Row],[cena/enota brez DDV v EUR]]+Sklop1345671012[[#This Row],[Davek (EUR)]]</f>
        <v>0</v>
      </c>
      <c r="S45" s="111">
        <f>+Sklop1345671012[[#This Row],[cena/enota brez DDV v EUR]]*Sklop1345671012[[#This Row],[Okvirna količina]]</f>
        <v>0</v>
      </c>
      <c r="T45" s="121">
        <f>+Sklop1345671012[[#This Row],[Končna cena/enoto mere (EUR) z DDV]]*Sklop1345671012[[#This Row],[Okvirna količina]]</f>
        <v>0</v>
      </c>
      <c r="U45" s="112"/>
    </row>
    <row r="46" spans="1:21" s="6" customFormat="1" ht="15" x14ac:dyDescent="0.25">
      <c r="A46" s="34" t="s">
        <v>75</v>
      </c>
      <c r="B46" s="188" t="s">
        <v>299</v>
      </c>
      <c r="C46" s="96">
        <v>1</v>
      </c>
      <c r="D46" s="96" t="s">
        <v>107</v>
      </c>
      <c r="E46" s="132"/>
      <c r="F46" s="189">
        <v>550</v>
      </c>
      <c r="G46" s="98" t="s">
        <v>107</v>
      </c>
      <c r="H4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550</v>
      </c>
      <c r="I46" s="118" t="str">
        <f>IF(Sklop1345671012[[#This Row],[ZAHTEVANA SHEMA KAKOVOSTI]]&lt;&gt;"",Sklop1345671012[[#This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+Sklop1345671012[[#This Row],[cena/enota brez DDV v EUR]]*Sklop1345671012[[#This Row],[Stopnja DDV (%)]]</f>
        <v>0</v>
      </c>
      <c r="R46" s="111">
        <f>+Sklop1345671012[[#This Row],[cena/enota brez DDV v EUR]]+Sklop1345671012[[#This Row],[Davek (EUR)]]</f>
        <v>0</v>
      </c>
      <c r="S46" s="111">
        <f>+Sklop1345671012[[#This Row],[cena/enota brez DDV v EUR]]*Sklop1345671012[[#This Row],[Okvirna količina]]</f>
        <v>0</v>
      </c>
      <c r="T46" s="121">
        <f>+Sklop1345671012[[#This Row],[Končna cena/enoto mere (EUR) z DDV]]*Sklop1345671012[[#This Row],[Okvirna količina]]</f>
        <v>0</v>
      </c>
      <c r="U46" s="112"/>
    </row>
    <row r="47" spans="1:21" s="6" customFormat="1" ht="15" x14ac:dyDescent="0.25">
      <c r="A47" s="34" t="s">
        <v>76</v>
      </c>
      <c r="B47" s="188" t="s">
        <v>300</v>
      </c>
      <c r="C47" s="96">
        <v>1</v>
      </c>
      <c r="D47" s="96" t="s">
        <v>107</v>
      </c>
      <c r="E47" s="132"/>
      <c r="F47" s="189">
        <v>25</v>
      </c>
      <c r="G47" s="98" t="s">
        <v>107</v>
      </c>
      <c r="H4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47" s="118" t="str">
        <f>IF(Sklop1345671012[[#This Row],[ZAHTEVANA SHEMA KAKOVOSTI]]&lt;&gt;"",Sklop1345671012[[#This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+Sklop1345671012[[#This Row],[cena/enota brez DDV v EUR]]*Sklop1345671012[[#This Row],[Stopnja DDV (%)]]</f>
        <v>0</v>
      </c>
      <c r="R47" s="111">
        <f>+Sklop1345671012[[#This Row],[cena/enota brez DDV v EUR]]+Sklop1345671012[[#This Row],[Davek (EUR)]]</f>
        <v>0</v>
      </c>
      <c r="S47" s="111">
        <f>+Sklop1345671012[[#This Row],[cena/enota brez DDV v EUR]]*Sklop1345671012[[#This Row],[Okvirna količina]]</f>
        <v>0</v>
      </c>
      <c r="T47" s="121">
        <f>+Sklop1345671012[[#This Row],[Končna cena/enoto mere (EUR) z DDV]]*Sklop1345671012[[#This Row],[Okvirna količina]]</f>
        <v>0</v>
      </c>
      <c r="U47" s="112"/>
    </row>
    <row r="48" spans="1:21" s="6" customFormat="1" ht="15" x14ac:dyDescent="0.25">
      <c r="A48" s="34" t="s">
        <v>77</v>
      </c>
      <c r="B48" s="188" t="s">
        <v>301</v>
      </c>
      <c r="C48" s="96">
        <v>1</v>
      </c>
      <c r="D48" s="96" t="s">
        <v>107</v>
      </c>
      <c r="E48" s="132"/>
      <c r="F48" s="189">
        <v>10</v>
      </c>
      <c r="G48" s="98" t="s">
        <v>107</v>
      </c>
      <c r="H4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8" s="118" t="str">
        <f>IF(Sklop1345671012[[#This Row],[ZAHTEVANA SHEMA KAKOVOSTI]]&lt;&gt;"",Sklop1345671012[[#This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+Sklop1345671012[[#This Row],[cena/enota brez DDV v EUR]]*Sklop1345671012[[#This Row],[Stopnja DDV (%)]]</f>
        <v>0</v>
      </c>
      <c r="R48" s="111">
        <f>+Sklop1345671012[[#This Row],[cena/enota brez DDV v EUR]]+Sklop1345671012[[#This Row],[Davek (EUR)]]</f>
        <v>0</v>
      </c>
      <c r="S48" s="111">
        <f>+Sklop1345671012[[#This Row],[cena/enota brez DDV v EUR]]*Sklop1345671012[[#This Row],[Okvirna količina]]</f>
        <v>0</v>
      </c>
      <c r="T48" s="121">
        <f>+Sklop1345671012[[#This Row],[Končna cena/enoto mere (EUR) z DDV]]*Sklop1345671012[[#This Row],[Okvirna količina]]</f>
        <v>0</v>
      </c>
      <c r="U48" s="112"/>
    </row>
    <row r="49" spans="1:21" s="6" customFormat="1" ht="15" x14ac:dyDescent="0.25">
      <c r="A49" s="34" t="s">
        <v>78</v>
      </c>
      <c r="B49" s="188" t="s">
        <v>302</v>
      </c>
      <c r="C49" s="96">
        <v>1</v>
      </c>
      <c r="D49" s="96" t="s">
        <v>107</v>
      </c>
      <c r="E49" s="132"/>
      <c r="F49" s="189">
        <v>10</v>
      </c>
      <c r="G49" s="98" t="s">
        <v>107</v>
      </c>
      <c r="H4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9" s="118" t="str">
        <f>IF(Sklop1345671012[[#This Row],[ZAHTEVANA SHEMA KAKOVOSTI]]&lt;&gt;"",Sklop1345671012[[#This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+Sklop1345671012[[#This Row],[cena/enota brez DDV v EUR]]*Sklop1345671012[[#This Row],[Stopnja DDV (%)]]</f>
        <v>0</v>
      </c>
      <c r="R49" s="111">
        <f>+Sklop1345671012[[#This Row],[cena/enota brez DDV v EUR]]+Sklop1345671012[[#This Row],[Davek (EUR)]]</f>
        <v>0</v>
      </c>
      <c r="S49" s="111">
        <f>+Sklop1345671012[[#This Row],[cena/enota brez DDV v EUR]]*Sklop1345671012[[#This Row],[Okvirna količina]]</f>
        <v>0</v>
      </c>
      <c r="T49" s="121">
        <f>+Sklop1345671012[[#This Row],[Končna cena/enoto mere (EUR) z DDV]]*Sklop1345671012[[#This Row],[Okvirna količina]]</f>
        <v>0</v>
      </c>
      <c r="U49" s="112"/>
    </row>
    <row r="50" spans="1:21" s="6" customFormat="1" ht="15" x14ac:dyDescent="0.25">
      <c r="A50" s="34" t="s">
        <v>79</v>
      </c>
      <c r="B50" s="188" t="s">
        <v>303</v>
      </c>
      <c r="C50" s="96">
        <v>1</v>
      </c>
      <c r="D50" s="96" t="s">
        <v>107</v>
      </c>
      <c r="E50" s="132"/>
      <c r="F50" s="189">
        <v>300</v>
      </c>
      <c r="G50" s="98" t="s">
        <v>107</v>
      </c>
      <c r="H5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0" s="118" t="str">
        <f>IF(Sklop1345671012[[#This Row],[ZAHTEVANA SHEMA KAKOVOSTI]]&lt;&gt;"",Sklop1345671012[[#This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+Sklop1345671012[[#This Row],[cena/enota brez DDV v EUR]]*Sklop1345671012[[#This Row],[Stopnja DDV (%)]]</f>
        <v>0</v>
      </c>
      <c r="R50" s="111">
        <f>+Sklop1345671012[[#This Row],[cena/enota brez DDV v EUR]]+Sklop1345671012[[#This Row],[Davek (EUR)]]</f>
        <v>0</v>
      </c>
      <c r="S50" s="111">
        <f>+Sklop1345671012[[#This Row],[cena/enota brez DDV v EUR]]*Sklop1345671012[[#This Row],[Okvirna količina]]</f>
        <v>0</v>
      </c>
      <c r="T50" s="121">
        <f>+Sklop1345671012[[#This Row],[Končna cena/enoto mere (EUR) z DDV]]*Sklop1345671012[[#This Row],[Okvirna količina]]</f>
        <v>0</v>
      </c>
      <c r="U50" s="112"/>
    </row>
    <row r="51" spans="1:21" s="6" customFormat="1" ht="15" x14ac:dyDescent="0.25">
      <c r="A51" s="34" t="s">
        <v>80</v>
      </c>
      <c r="B51" s="188" t="s">
        <v>305</v>
      </c>
      <c r="C51" s="96">
        <v>1</v>
      </c>
      <c r="D51" s="96" t="s">
        <v>107</v>
      </c>
      <c r="E51" s="132"/>
      <c r="F51" s="189">
        <v>180</v>
      </c>
      <c r="G51" s="98" t="s">
        <v>107</v>
      </c>
      <c r="H5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1" s="118" t="str">
        <f>IF(Sklop1345671012[[#This Row],[ZAHTEVANA SHEMA KAKOVOSTI]]&lt;&gt;"",Sklop1345671012[[#This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+Sklop1345671012[[#This Row],[cena/enota brez DDV v EUR]]*Sklop1345671012[[#This Row],[Stopnja DDV (%)]]</f>
        <v>0</v>
      </c>
      <c r="R51" s="111">
        <f>+Sklop1345671012[[#This Row],[cena/enota brez DDV v EUR]]+Sklop1345671012[[#This Row],[Davek (EUR)]]</f>
        <v>0</v>
      </c>
      <c r="S51" s="111">
        <f>+Sklop1345671012[[#This Row],[cena/enota brez DDV v EUR]]*Sklop1345671012[[#This Row],[Okvirna količina]]</f>
        <v>0</v>
      </c>
      <c r="T51" s="121">
        <f>+Sklop1345671012[[#This Row],[Končna cena/enoto mere (EUR) z DDV]]*Sklop1345671012[[#This Row],[Okvirna količina]]</f>
        <v>0</v>
      </c>
      <c r="U51" s="112"/>
    </row>
    <row r="52" spans="1:21" s="6" customFormat="1" ht="15" x14ac:dyDescent="0.25">
      <c r="A52" s="34" t="s">
        <v>81</v>
      </c>
      <c r="B52" s="188" t="s">
        <v>710</v>
      </c>
      <c r="C52" s="96">
        <v>1</v>
      </c>
      <c r="D52" s="96" t="s">
        <v>107</v>
      </c>
      <c r="E52" s="132"/>
      <c r="F52" s="189">
        <v>17</v>
      </c>
      <c r="G52" s="98" t="s">
        <v>107</v>
      </c>
      <c r="H5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118" t="str">
        <f>IF(Sklop1345671012[[#This Row],[ZAHTEVANA SHEMA KAKOVOSTI]]&lt;&gt;"",Sklop1345671012[[#This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+Sklop1345671012[[#This Row],[cena/enota brez DDV v EUR]]*Sklop1345671012[[#This Row],[Stopnja DDV (%)]]</f>
        <v>0</v>
      </c>
      <c r="R52" s="111">
        <f>+Sklop1345671012[[#This Row],[cena/enota brez DDV v EUR]]+Sklop1345671012[[#This Row],[Davek (EUR)]]</f>
        <v>0</v>
      </c>
      <c r="S52" s="111">
        <f>+Sklop1345671012[[#This Row],[cena/enota brez DDV v EUR]]*Sklop1345671012[[#This Row],[Okvirna količina]]</f>
        <v>0</v>
      </c>
      <c r="T52" s="121">
        <f>+Sklop1345671012[[#This Row],[Končna cena/enoto mere (EUR) z DDV]]*Sklop1345671012[[#This Row],[Okvirna količina]]</f>
        <v>0</v>
      </c>
      <c r="U52" s="112"/>
    </row>
    <row r="53" spans="1:21" s="6" customFormat="1" ht="28.5" x14ac:dyDescent="0.25">
      <c r="A53" s="34" t="s">
        <v>82</v>
      </c>
      <c r="B53" s="188" t="s">
        <v>304</v>
      </c>
      <c r="C53" s="96">
        <v>1</v>
      </c>
      <c r="D53" s="96" t="s">
        <v>107</v>
      </c>
      <c r="E53" s="132"/>
      <c r="F53" s="189">
        <v>300</v>
      </c>
      <c r="G53" s="98" t="s">
        <v>107</v>
      </c>
      <c r="H5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3" s="118" t="str">
        <f>IF(Sklop1345671012[[#This Row],[ZAHTEVANA SHEMA KAKOVOSTI]]&lt;&gt;"",Sklop1345671012[[#This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+Sklop1345671012[[#This Row],[cena/enota brez DDV v EUR]]*Sklop1345671012[[#This Row],[Stopnja DDV (%)]]</f>
        <v>0</v>
      </c>
      <c r="R53" s="111">
        <f>+Sklop1345671012[[#This Row],[cena/enota brez DDV v EUR]]+Sklop1345671012[[#This Row],[Davek (EUR)]]</f>
        <v>0</v>
      </c>
      <c r="S53" s="111">
        <f>+Sklop1345671012[[#This Row],[cena/enota brez DDV v EUR]]*Sklop1345671012[[#This Row],[Okvirna količina]]</f>
        <v>0</v>
      </c>
      <c r="T53" s="121">
        <f>+Sklop1345671012[[#This Row],[Končna cena/enoto mere (EUR) z DDV]]*Sklop1345671012[[#This Row],[Okvirna količina]]</f>
        <v>0</v>
      </c>
      <c r="U53" s="112"/>
    </row>
    <row r="54" spans="1:21" s="6" customFormat="1" ht="15" x14ac:dyDescent="0.25">
      <c r="A54" s="34" t="s">
        <v>83</v>
      </c>
      <c r="B54" s="188" t="s">
        <v>306</v>
      </c>
      <c r="C54" s="96">
        <v>1</v>
      </c>
      <c r="D54" s="96" t="s">
        <v>107</v>
      </c>
      <c r="E54" s="132"/>
      <c r="F54" s="189">
        <v>180</v>
      </c>
      <c r="G54" s="98" t="s">
        <v>107</v>
      </c>
      <c r="H5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4" s="118" t="str">
        <f>IF(Sklop1345671012[[#This Row],[ZAHTEVANA SHEMA KAKOVOSTI]]&lt;&gt;"",Sklop1345671012[[#This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+Sklop1345671012[[#This Row],[cena/enota brez DDV v EUR]]*Sklop1345671012[[#This Row],[Stopnja DDV (%)]]</f>
        <v>0</v>
      </c>
      <c r="R54" s="111">
        <f>+Sklop1345671012[[#This Row],[cena/enota brez DDV v EUR]]+Sklop1345671012[[#This Row],[Davek (EUR)]]</f>
        <v>0</v>
      </c>
      <c r="S54" s="111">
        <f>+Sklop1345671012[[#This Row],[cena/enota brez DDV v EUR]]*Sklop1345671012[[#This Row],[Okvirna količina]]</f>
        <v>0</v>
      </c>
      <c r="T54" s="121">
        <f>+Sklop1345671012[[#This Row],[Končna cena/enoto mere (EUR) z DDV]]*Sklop1345671012[[#This Row],[Okvirna količina]]</f>
        <v>0</v>
      </c>
      <c r="U54" s="112"/>
    </row>
    <row r="55" spans="1:21" s="6" customFormat="1" ht="15" x14ac:dyDescent="0.25">
      <c r="A55" s="34" t="s">
        <v>84</v>
      </c>
      <c r="B55" s="188" t="s">
        <v>307</v>
      </c>
      <c r="C55" s="96">
        <v>1</v>
      </c>
      <c r="D55" s="96" t="s">
        <v>107</v>
      </c>
      <c r="E55" s="132"/>
      <c r="F55" s="189">
        <v>100</v>
      </c>
      <c r="G55" s="98" t="s">
        <v>107</v>
      </c>
      <c r="H5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5" s="118" t="str">
        <f>IF(Sklop1345671012[[#This Row],[ZAHTEVANA SHEMA KAKOVOSTI]]&lt;&gt;"",Sklop1345671012[[#This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+Sklop1345671012[[#This Row],[cena/enota brez DDV v EUR]]*Sklop1345671012[[#This Row],[Stopnja DDV (%)]]</f>
        <v>0</v>
      </c>
      <c r="R55" s="111">
        <f>+Sklop1345671012[[#This Row],[cena/enota brez DDV v EUR]]+Sklop1345671012[[#This Row],[Davek (EUR)]]</f>
        <v>0</v>
      </c>
      <c r="S55" s="111">
        <f>+Sklop1345671012[[#This Row],[cena/enota brez DDV v EUR]]*Sklop1345671012[[#This Row],[Okvirna količina]]</f>
        <v>0</v>
      </c>
      <c r="T55" s="121">
        <f>+Sklop1345671012[[#This Row],[Končna cena/enoto mere (EUR) z DDV]]*Sklop1345671012[[#This Row],[Okvirna količina]]</f>
        <v>0</v>
      </c>
      <c r="U55" s="112"/>
    </row>
    <row r="56" spans="1:21" s="6" customFormat="1" ht="15" x14ac:dyDescent="0.25">
      <c r="A56" s="34" t="s">
        <v>85</v>
      </c>
      <c r="B56" s="188" t="s">
        <v>308</v>
      </c>
      <c r="C56" s="96">
        <v>1</v>
      </c>
      <c r="D56" s="96" t="s">
        <v>107</v>
      </c>
      <c r="E56" s="132"/>
      <c r="F56" s="189">
        <v>50</v>
      </c>
      <c r="G56" s="98" t="s">
        <v>107</v>
      </c>
      <c r="H5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6" s="118" t="str">
        <f>IF(Sklop1345671012[[#This Row],[ZAHTEVANA SHEMA KAKOVOSTI]]&lt;&gt;"",Sklop1345671012[[#This Row],[Preračunana masa/volumen/kos na enoto kg]],"")</f>
        <v/>
      </c>
      <c r="J56" s="107"/>
      <c r="K56" s="119"/>
      <c r="L56" s="119"/>
      <c r="M56" s="120"/>
      <c r="N56" s="109"/>
      <c r="O56" s="109"/>
      <c r="P56" s="110"/>
      <c r="Q56" s="111">
        <f>+Sklop1345671012[[#This Row],[cena/enota brez DDV v EUR]]*Sklop1345671012[[#This Row],[Stopnja DDV (%)]]</f>
        <v>0</v>
      </c>
      <c r="R56" s="111">
        <f>+Sklop1345671012[[#This Row],[cena/enota brez DDV v EUR]]+Sklop1345671012[[#This Row],[Davek (EUR)]]</f>
        <v>0</v>
      </c>
      <c r="S56" s="111">
        <f>+Sklop1345671012[[#This Row],[cena/enota brez DDV v EUR]]*Sklop1345671012[[#This Row],[Okvirna količina]]</f>
        <v>0</v>
      </c>
      <c r="T56" s="121">
        <f>+Sklop1345671012[[#This Row],[Končna cena/enoto mere (EUR) z DDV]]*Sklop1345671012[[#This Row],[Okvirna količina]]</f>
        <v>0</v>
      </c>
      <c r="U56" s="112"/>
    </row>
    <row r="57" spans="1:21" s="6" customFormat="1" ht="15" x14ac:dyDescent="0.25">
      <c r="A57" s="34" t="s">
        <v>86</v>
      </c>
      <c r="B57" s="188" t="s">
        <v>309</v>
      </c>
      <c r="C57" s="96">
        <v>1</v>
      </c>
      <c r="D57" s="96" t="s">
        <v>107</v>
      </c>
      <c r="E57" s="132"/>
      <c r="F57" s="189">
        <v>600</v>
      </c>
      <c r="G57" s="98" t="s">
        <v>107</v>
      </c>
      <c r="H5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57" s="118" t="str">
        <f>IF(Sklop1345671012[[#This Row],[ZAHTEVANA SHEMA KAKOVOSTI]]&lt;&gt;"",Sklop1345671012[[#This Row],[Preračunana masa/volumen/kos na enoto kg]],"")</f>
        <v/>
      </c>
      <c r="J57" s="107"/>
      <c r="K57" s="119"/>
      <c r="L57" s="119"/>
      <c r="M57" s="120"/>
      <c r="N57" s="109"/>
      <c r="O57" s="109"/>
      <c r="P57" s="110"/>
      <c r="Q57" s="111">
        <f>+Sklop1345671012[[#This Row],[cena/enota brez DDV v EUR]]*Sklop1345671012[[#This Row],[Stopnja DDV (%)]]</f>
        <v>0</v>
      </c>
      <c r="R57" s="111">
        <f>+Sklop1345671012[[#This Row],[cena/enota brez DDV v EUR]]+Sklop1345671012[[#This Row],[Davek (EUR)]]</f>
        <v>0</v>
      </c>
      <c r="S57" s="111">
        <f>+Sklop1345671012[[#This Row],[cena/enota brez DDV v EUR]]*Sklop1345671012[[#This Row],[Okvirna količina]]</f>
        <v>0</v>
      </c>
      <c r="T57" s="121">
        <f>+Sklop1345671012[[#This Row],[Končna cena/enoto mere (EUR) z DDV]]*Sklop1345671012[[#This Row],[Okvirna količina]]</f>
        <v>0</v>
      </c>
      <c r="U57" s="112"/>
    </row>
    <row r="58" spans="1:21" s="6" customFormat="1" ht="15" x14ac:dyDescent="0.25">
      <c r="A58" s="34" t="s">
        <v>87</v>
      </c>
      <c r="B58" s="188" t="s">
        <v>310</v>
      </c>
      <c r="C58" s="96">
        <v>1</v>
      </c>
      <c r="D58" s="96" t="s">
        <v>107</v>
      </c>
      <c r="E58" s="132"/>
      <c r="F58" s="189">
        <v>100</v>
      </c>
      <c r="G58" s="98" t="s">
        <v>107</v>
      </c>
      <c r="H5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8" s="118" t="str">
        <f>IF(Sklop1345671012[[#This Row],[ZAHTEVANA SHEMA KAKOVOSTI]]&lt;&gt;"",Sklop1345671012[[#This Row],[Preračunana masa/volumen/kos na enoto kg]],"")</f>
        <v/>
      </c>
      <c r="J58" s="107"/>
      <c r="K58" s="119"/>
      <c r="L58" s="119"/>
      <c r="M58" s="120"/>
      <c r="N58" s="109"/>
      <c r="O58" s="109"/>
      <c r="P58" s="110"/>
      <c r="Q58" s="111">
        <f>+Sklop1345671012[[#This Row],[cena/enota brez DDV v EUR]]*Sklop1345671012[[#This Row],[Stopnja DDV (%)]]</f>
        <v>0</v>
      </c>
      <c r="R58" s="111">
        <f>+Sklop1345671012[[#This Row],[cena/enota brez DDV v EUR]]+Sklop1345671012[[#This Row],[Davek (EUR)]]</f>
        <v>0</v>
      </c>
      <c r="S58" s="111">
        <f>+Sklop1345671012[[#This Row],[cena/enota brez DDV v EUR]]*Sklop1345671012[[#This Row],[Okvirna količina]]</f>
        <v>0</v>
      </c>
      <c r="T58" s="121">
        <f>+Sklop1345671012[[#This Row],[Končna cena/enoto mere (EUR) z DDV]]*Sklop1345671012[[#This Row],[Okvirna količina]]</f>
        <v>0</v>
      </c>
      <c r="U58" s="112"/>
    </row>
    <row r="59" spans="1:21" s="6" customFormat="1" ht="15" x14ac:dyDescent="0.25">
      <c r="A59" s="34" t="s">
        <v>88</v>
      </c>
      <c r="B59" s="188" t="s">
        <v>311</v>
      </c>
      <c r="C59" s="96">
        <v>1</v>
      </c>
      <c r="D59" s="96" t="s">
        <v>107</v>
      </c>
      <c r="E59" s="132"/>
      <c r="F59" s="189">
        <v>10</v>
      </c>
      <c r="G59" s="98" t="s">
        <v>107</v>
      </c>
      <c r="H5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118" t="str">
        <f>IF(Sklop1345671012[[#This Row],[ZAHTEVANA SHEMA KAKOVOSTI]]&lt;&gt;"",Sklop1345671012[[#This Row],[Preračunana masa/volumen/kos na enoto kg]],"")</f>
        <v/>
      </c>
      <c r="J59" s="107"/>
      <c r="K59" s="119"/>
      <c r="L59" s="119"/>
      <c r="M59" s="120"/>
      <c r="N59" s="109"/>
      <c r="O59" s="109"/>
      <c r="P59" s="110"/>
      <c r="Q59" s="111">
        <f>+Sklop1345671012[[#This Row],[cena/enota brez DDV v EUR]]*Sklop1345671012[[#This Row],[Stopnja DDV (%)]]</f>
        <v>0</v>
      </c>
      <c r="R59" s="111">
        <f>+Sklop1345671012[[#This Row],[cena/enota brez DDV v EUR]]+Sklop1345671012[[#This Row],[Davek (EUR)]]</f>
        <v>0</v>
      </c>
      <c r="S59" s="111">
        <f>+Sklop1345671012[[#This Row],[cena/enota brez DDV v EUR]]*Sklop1345671012[[#This Row],[Okvirna količina]]</f>
        <v>0</v>
      </c>
      <c r="T59" s="121">
        <f>+Sklop1345671012[[#This Row],[Končna cena/enoto mere (EUR) z DDV]]*Sklop1345671012[[#This Row],[Okvirna količina]]</f>
        <v>0</v>
      </c>
      <c r="U59" s="112"/>
    </row>
    <row r="60" spans="1:21" s="6" customFormat="1" ht="15" x14ac:dyDescent="0.25">
      <c r="A60" s="34" t="s">
        <v>89</v>
      </c>
      <c r="B60" s="188" t="s">
        <v>312</v>
      </c>
      <c r="C60" s="96">
        <v>1</v>
      </c>
      <c r="D60" s="96" t="s">
        <v>107</v>
      </c>
      <c r="E60" s="132"/>
      <c r="F60" s="189">
        <v>20</v>
      </c>
      <c r="G60" s="98" t="s">
        <v>107</v>
      </c>
      <c r="H6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60" s="118" t="str">
        <f>IF(Sklop1345671012[[#This Row],[ZAHTEVANA SHEMA KAKOVOSTI]]&lt;&gt;"",Sklop1345671012[[#This Row],[Preračunana masa/volumen/kos na enoto kg]],"")</f>
        <v/>
      </c>
      <c r="J60" s="107"/>
      <c r="K60" s="119"/>
      <c r="L60" s="119"/>
      <c r="M60" s="120"/>
      <c r="N60" s="109"/>
      <c r="O60" s="109"/>
      <c r="P60" s="110"/>
      <c r="Q60" s="111">
        <f>+Sklop1345671012[[#This Row],[cena/enota brez DDV v EUR]]*Sklop1345671012[[#This Row],[Stopnja DDV (%)]]</f>
        <v>0</v>
      </c>
      <c r="R60" s="111">
        <f>+Sklop1345671012[[#This Row],[cena/enota brez DDV v EUR]]+Sklop1345671012[[#This Row],[Davek (EUR)]]</f>
        <v>0</v>
      </c>
      <c r="S60" s="111">
        <f>+Sklop1345671012[[#This Row],[cena/enota brez DDV v EUR]]*Sklop1345671012[[#This Row],[Okvirna količina]]</f>
        <v>0</v>
      </c>
      <c r="T60" s="121">
        <f>+Sklop1345671012[[#This Row],[Končna cena/enoto mere (EUR) z DDV]]*Sklop1345671012[[#This Row],[Okvirna količina]]</f>
        <v>0</v>
      </c>
      <c r="U60" s="112"/>
    </row>
    <row r="61" spans="1:21" s="6" customFormat="1" ht="15" x14ac:dyDescent="0.25">
      <c r="A61" s="34" t="s">
        <v>90</v>
      </c>
      <c r="B61" s="188" t="s">
        <v>313</v>
      </c>
      <c r="C61" s="96">
        <v>1</v>
      </c>
      <c r="D61" s="96" t="s">
        <v>107</v>
      </c>
      <c r="E61" s="132"/>
      <c r="F61" s="189">
        <v>5000</v>
      </c>
      <c r="G61" s="98" t="s">
        <v>107</v>
      </c>
      <c r="H6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61" s="118" t="str">
        <f>IF(Sklop1345671012[[#This Row],[ZAHTEVANA SHEMA KAKOVOSTI]]&lt;&gt;"",Sklop1345671012[[#This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+Sklop1345671012[[#This Row],[cena/enota brez DDV v EUR]]*Sklop1345671012[[#This Row],[Stopnja DDV (%)]]</f>
        <v>0</v>
      </c>
      <c r="R61" s="111">
        <f>+Sklop1345671012[[#This Row],[cena/enota brez DDV v EUR]]+Sklop1345671012[[#This Row],[Davek (EUR)]]</f>
        <v>0</v>
      </c>
      <c r="S61" s="111">
        <f>+Sklop1345671012[[#This Row],[cena/enota brez DDV v EUR]]*Sklop1345671012[[#This Row],[Okvirna količina]]</f>
        <v>0</v>
      </c>
      <c r="T61" s="121">
        <f>+Sklop1345671012[[#This Row],[Končna cena/enoto mere (EUR) z DDV]]*Sklop1345671012[[#This Row],[Okvirna količina]]</f>
        <v>0</v>
      </c>
      <c r="U61" s="112"/>
    </row>
    <row r="62" spans="1:21" s="6" customFormat="1" ht="15" x14ac:dyDescent="0.25">
      <c r="A62" s="34" t="s">
        <v>91</v>
      </c>
      <c r="B62" s="188" t="s">
        <v>314</v>
      </c>
      <c r="C62" s="96">
        <v>1</v>
      </c>
      <c r="D62" s="96" t="s">
        <v>107</v>
      </c>
      <c r="E62" s="96"/>
      <c r="F62" s="189">
        <v>100</v>
      </c>
      <c r="G62" s="98" t="s">
        <v>107</v>
      </c>
      <c r="H62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62" s="99" t="str">
        <f>IF(Sklop1345671012[[#This Row],[ZAHTEVANA SHEMA KAKOVOSTI]]&lt;&gt;"",Sklop1345671012[[#This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+Sklop1345671012[[#This Row],[cena/enota brez DDV v EUR]]*Sklop1345671012[[#This Row],[Stopnja DDV (%)]]</f>
        <v>0</v>
      </c>
      <c r="R62" s="111">
        <f>+Sklop1345671012[[#This Row],[cena/enota brez DDV v EUR]]+Sklop1345671012[[#This Row],[Davek (EUR)]]</f>
        <v>0</v>
      </c>
      <c r="S62" s="111">
        <f>+Sklop1345671012[[#This Row],[cena/enota brez DDV v EUR]]*Sklop1345671012[[#This Row],[Okvirna količina]]</f>
        <v>0</v>
      </c>
      <c r="T62" s="111">
        <f>+Sklop1345671012[[#This Row],[Končna cena/enoto mere (EUR) z DDV]]*Sklop1345671012[[#This Row],[Okvirna količina]]</f>
        <v>0</v>
      </c>
      <c r="U62" s="112"/>
    </row>
    <row r="63" spans="1:21" s="6" customFormat="1" ht="15" x14ac:dyDescent="0.25">
      <c r="A63" s="34" t="s">
        <v>92</v>
      </c>
      <c r="B63" s="188" t="s">
        <v>315</v>
      </c>
      <c r="C63" s="96">
        <v>1</v>
      </c>
      <c r="D63" s="96" t="s">
        <v>107</v>
      </c>
      <c r="E63" s="96"/>
      <c r="F63" s="189">
        <v>210</v>
      </c>
      <c r="G63" s="98" t="s">
        <v>107</v>
      </c>
      <c r="H63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210</v>
      </c>
      <c r="I63" s="99" t="str">
        <f>IF(Sklop1345671012[[#This Row],[ZAHTEVANA SHEMA KAKOVOSTI]]&lt;&gt;"",Sklop1345671012[[#This Row],[Preračunana masa/volumen/kos na enoto kg]],"")</f>
        <v/>
      </c>
      <c r="J63" s="107"/>
      <c r="K63" s="108"/>
      <c r="L63" s="108"/>
      <c r="M63" s="102"/>
      <c r="N63" s="109"/>
      <c r="O63" s="103"/>
      <c r="P63" s="110"/>
      <c r="Q63" s="111">
        <f>+Sklop1345671012[[#This Row],[cena/enota brez DDV v EUR]]*Sklop1345671012[[#This Row],[Stopnja DDV (%)]]</f>
        <v>0</v>
      </c>
      <c r="R63" s="111">
        <f>+Sklop1345671012[[#This Row],[cena/enota brez DDV v EUR]]+Sklop1345671012[[#This Row],[Davek (EUR)]]</f>
        <v>0</v>
      </c>
      <c r="S63" s="111">
        <f>+Sklop1345671012[[#This Row],[cena/enota brez DDV v EUR]]*Sklop1345671012[[#This Row],[Okvirna količina]]</f>
        <v>0</v>
      </c>
      <c r="T63" s="111">
        <f>+Sklop1345671012[[#This Row],[Končna cena/enoto mere (EUR) z DDV]]*Sklop1345671012[[#This Row],[Okvirna količina]]</f>
        <v>0</v>
      </c>
      <c r="U63" s="112"/>
    </row>
    <row r="64" spans="1:21" s="6" customFormat="1" ht="15" x14ac:dyDescent="0.25">
      <c r="A64" s="34" t="s">
        <v>93</v>
      </c>
      <c r="B64" s="188" t="s">
        <v>316</v>
      </c>
      <c r="C64" s="96">
        <v>1</v>
      </c>
      <c r="D64" s="96" t="s">
        <v>107</v>
      </c>
      <c r="E64" s="96"/>
      <c r="F64" s="189">
        <v>50</v>
      </c>
      <c r="G64" s="98" t="s">
        <v>107</v>
      </c>
      <c r="H6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99" t="str">
        <f>IF(Sklop1345671012[[#This Row],[ZAHTEVANA SHEMA KAKOVOSTI]]&lt;&gt;"",Sklop1345671012[[#This Row],[Preračunana masa/volumen/kos na enoto kg]],"")</f>
        <v/>
      </c>
      <c r="J64" s="107"/>
      <c r="K64" s="108"/>
      <c r="L64" s="108"/>
      <c r="M64" s="102"/>
      <c r="N64" s="109"/>
      <c r="O64" s="103"/>
      <c r="P64" s="110"/>
      <c r="Q64" s="111">
        <f>+Sklop1345671012[[#This Row],[cena/enota brez DDV v EUR]]*Sklop1345671012[[#This Row],[Stopnja DDV (%)]]</f>
        <v>0</v>
      </c>
      <c r="R64" s="111">
        <f>+Sklop1345671012[[#This Row],[cena/enota brez DDV v EUR]]+Sklop1345671012[[#This Row],[Davek (EUR)]]</f>
        <v>0</v>
      </c>
      <c r="S64" s="111">
        <f>+Sklop1345671012[[#This Row],[cena/enota brez DDV v EUR]]*Sklop1345671012[[#This Row],[Okvirna količina]]</f>
        <v>0</v>
      </c>
      <c r="T64" s="111">
        <f>+Sklop1345671012[[#This Row],[Končna cena/enoto mere (EUR) z DDV]]*Sklop1345671012[[#This Row],[Okvirna količina]]</f>
        <v>0</v>
      </c>
      <c r="U64" s="112"/>
    </row>
    <row r="65" spans="1:21" s="6" customFormat="1" ht="15" x14ac:dyDescent="0.25">
      <c r="A65" s="34" t="s">
        <v>94</v>
      </c>
      <c r="B65" s="188" t="s">
        <v>317</v>
      </c>
      <c r="C65" s="96">
        <v>1</v>
      </c>
      <c r="D65" s="96" t="s">
        <v>107</v>
      </c>
      <c r="E65" s="96"/>
      <c r="F65" s="189">
        <v>450</v>
      </c>
      <c r="G65" s="98" t="s">
        <v>107</v>
      </c>
      <c r="H6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5" s="99" t="str">
        <f>IF(Sklop1345671012[[#This Row],[ZAHTEVANA SHEMA KAKOVOSTI]]&lt;&gt;"",Sklop1345671012[[#This Row],[Preračunana masa/volumen/kos na enoto kg]],"")</f>
        <v/>
      </c>
      <c r="J65" s="107"/>
      <c r="K65" s="108"/>
      <c r="L65" s="108"/>
      <c r="M65" s="102"/>
      <c r="N65" s="109"/>
      <c r="O65" s="103"/>
      <c r="P65" s="110"/>
      <c r="Q65" s="111">
        <f>+Sklop1345671012[[#This Row],[cena/enota brez DDV v EUR]]*Sklop1345671012[[#This Row],[Stopnja DDV (%)]]</f>
        <v>0</v>
      </c>
      <c r="R65" s="111">
        <f>+Sklop1345671012[[#This Row],[cena/enota brez DDV v EUR]]+Sklop1345671012[[#This Row],[Davek (EUR)]]</f>
        <v>0</v>
      </c>
      <c r="S65" s="111">
        <f>+Sklop1345671012[[#This Row],[cena/enota brez DDV v EUR]]*Sklop1345671012[[#This Row],[Okvirna količina]]</f>
        <v>0</v>
      </c>
      <c r="T65" s="111">
        <f>+Sklop1345671012[[#This Row],[Končna cena/enoto mere (EUR) z DDV]]*Sklop1345671012[[#This Row],[Okvirna količina]]</f>
        <v>0</v>
      </c>
      <c r="U65" s="112"/>
    </row>
    <row r="66" spans="1:21" s="6" customFormat="1" ht="15" x14ac:dyDescent="0.25">
      <c r="A66" s="34" t="s">
        <v>95</v>
      </c>
      <c r="B66" s="188" t="s">
        <v>318</v>
      </c>
      <c r="C66" s="96">
        <v>1</v>
      </c>
      <c r="D66" s="96" t="s">
        <v>107</v>
      </c>
      <c r="E66" s="96"/>
      <c r="F66" s="189">
        <v>450</v>
      </c>
      <c r="G66" s="98" t="s">
        <v>107</v>
      </c>
      <c r="H66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6" s="99" t="str">
        <f>IF(Sklop1345671012[[#This Row],[ZAHTEVANA SHEMA KAKOVOSTI]]&lt;&gt;"",Sklop1345671012[[#This Row],[Preračunana masa/volumen/kos na enoto kg]],"")</f>
        <v/>
      </c>
      <c r="J66" s="107"/>
      <c r="K66" s="108"/>
      <c r="L66" s="108"/>
      <c r="M66" s="102"/>
      <c r="N66" s="109"/>
      <c r="O66" s="103"/>
      <c r="P66" s="110"/>
      <c r="Q66" s="111">
        <f>+Sklop1345671012[[#This Row],[cena/enota brez DDV v EUR]]*Sklop1345671012[[#This Row],[Stopnja DDV (%)]]</f>
        <v>0</v>
      </c>
      <c r="R66" s="111">
        <f>+Sklop1345671012[[#This Row],[cena/enota brez DDV v EUR]]+Sklop1345671012[[#This Row],[Davek (EUR)]]</f>
        <v>0</v>
      </c>
      <c r="S66" s="111">
        <f>+Sklop1345671012[[#This Row],[cena/enota brez DDV v EUR]]*Sklop1345671012[[#This Row],[Okvirna količina]]</f>
        <v>0</v>
      </c>
      <c r="T66" s="111">
        <f>+Sklop1345671012[[#This Row],[Končna cena/enoto mere (EUR) z DDV]]*Sklop1345671012[[#This Row],[Okvirna količina]]</f>
        <v>0</v>
      </c>
      <c r="U66" s="112"/>
    </row>
    <row r="67" spans="1:21" s="6" customFormat="1" ht="15" x14ac:dyDescent="0.25">
      <c r="A67" s="34" t="s">
        <v>96</v>
      </c>
      <c r="B67" s="188" t="s">
        <v>319</v>
      </c>
      <c r="C67" s="96">
        <v>1</v>
      </c>
      <c r="D67" s="96" t="s">
        <v>107</v>
      </c>
      <c r="E67" s="96"/>
      <c r="F67" s="189">
        <v>800</v>
      </c>
      <c r="G67" s="98" t="s">
        <v>107</v>
      </c>
      <c r="H67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67" s="99" t="str">
        <f>IF(Sklop1345671012[[#This Row],[ZAHTEVANA SHEMA KAKOVOSTI]]&lt;&gt;"",Sklop1345671012[[#This Row],[Preračunana masa/volumen/kos na enoto kg]],"")</f>
        <v/>
      </c>
      <c r="J67" s="107"/>
      <c r="K67" s="108"/>
      <c r="L67" s="108"/>
      <c r="M67" s="102"/>
      <c r="N67" s="109"/>
      <c r="O67" s="103"/>
      <c r="P67" s="110"/>
      <c r="Q67" s="111">
        <f>+Sklop1345671012[[#This Row],[cena/enota brez DDV v EUR]]*Sklop1345671012[[#This Row],[Stopnja DDV (%)]]</f>
        <v>0</v>
      </c>
      <c r="R67" s="111">
        <f>+Sklop1345671012[[#This Row],[cena/enota brez DDV v EUR]]+Sklop1345671012[[#This Row],[Davek (EUR)]]</f>
        <v>0</v>
      </c>
      <c r="S67" s="111">
        <f>+Sklop1345671012[[#This Row],[cena/enota brez DDV v EUR]]*Sklop1345671012[[#This Row],[Okvirna količina]]</f>
        <v>0</v>
      </c>
      <c r="T67" s="111">
        <f>+Sklop1345671012[[#This Row],[Končna cena/enoto mere (EUR) z DDV]]*Sklop1345671012[[#This Row],[Okvirna količina]]</f>
        <v>0</v>
      </c>
      <c r="U67" s="112"/>
    </row>
    <row r="68" spans="1:21" s="6" customFormat="1" ht="28.5" x14ac:dyDescent="0.25">
      <c r="A68" s="34" t="s">
        <v>97</v>
      </c>
      <c r="B68" s="188" t="s">
        <v>320</v>
      </c>
      <c r="C68" s="96">
        <v>1</v>
      </c>
      <c r="D68" s="96" t="s">
        <v>107</v>
      </c>
      <c r="E68" s="96" t="s">
        <v>99</v>
      </c>
      <c r="F68" s="189">
        <v>200</v>
      </c>
      <c r="G68" s="98" t="s">
        <v>107</v>
      </c>
      <c r="H68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8" s="99">
        <f>IF(Sklop1345671012[[#This Row],[ZAHTEVANA SHEMA KAKOVOSTI]]&lt;&gt;"",Sklop1345671012[[#This Row],[Preračunana masa/volumen/kos na enoto kg]],"")</f>
        <v>200</v>
      </c>
      <c r="J68" s="107"/>
      <c r="K68" s="108"/>
      <c r="L68" s="108"/>
      <c r="M68" s="102"/>
      <c r="N68" s="109"/>
      <c r="O68" s="103"/>
      <c r="P68" s="110"/>
      <c r="Q68" s="111">
        <f>+Sklop1345671012[[#This Row],[cena/enota brez DDV v EUR]]*Sklop1345671012[[#This Row],[Stopnja DDV (%)]]</f>
        <v>0</v>
      </c>
      <c r="R68" s="111">
        <f>+Sklop1345671012[[#This Row],[cena/enota brez DDV v EUR]]+Sklop1345671012[[#This Row],[Davek (EUR)]]</f>
        <v>0</v>
      </c>
      <c r="S68" s="111">
        <f>+Sklop1345671012[[#This Row],[cena/enota brez DDV v EUR]]*Sklop1345671012[[#This Row],[Okvirna količina]]</f>
        <v>0</v>
      </c>
      <c r="T68" s="111">
        <f>+Sklop1345671012[[#This Row],[Končna cena/enoto mere (EUR) z DDV]]*Sklop1345671012[[#This Row],[Okvirna količina]]</f>
        <v>0</v>
      </c>
      <c r="U68" s="257">
        <v>1</v>
      </c>
    </row>
    <row r="69" spans="1:21" s="6" customFormat="1" ht="15" x14ac:dyDescent="0.25">
      <c r="A69" s="34" t="s">
        <v>336</v>
      </c>
      <c r="B69" s="188" t="s">
        <v>321</v>
      </c>
      <c r="C69" s="96">
        <v>1</v>
      </c>
      <c r="D69" s="96" t="s">
        <v>107</v>
      </c>
      <c r="E69" s="96"/>
      <c r="F69" s="189">
        <v>200</v>
      </c>
      <c r="G69" s="98" t="s">
        <v>107</v>
      </c>
      <c r="H69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9" s="99" t="str">
        <f>IF(Sklop1345671012[[#This Row],[ZAHTEVANA SHEMA KAKOVOSTI]]&lt;&gt;"",Sklop1345671012[[#This Row],[Preračunana masa/volumen/kos na enoto kg]],"")</f>
        <v/>
      </c>
      <c r="J69" s="107"/>
      <c r="K69" s="108"/>
      <c r="L69" s="108"/>
      <c r="M69" s="102"/>
      <c r="N69" s="109"/>
      <c r="O69" s="103"/>
      <c r="P69" s="110"/>
      <c r="Q69" s="111">
        <f>+Sklop1345671012[[#This Row],[cena/enota brez DDV v EUR]]*Sklop1345671012[[#This Row],[Stopnja DDV (%)]]</f>
        <v>0</v>
      </c>
      <c r="R69" s="111">
        <f>+Sklop1345671012[[#This Row],[cena/enota brez DDV v EUR]]+Sklop1345671012[[#This Row],[Davek (EUR)]]</f>
        <v>0</v>
      </c>
      <c r="S69" s="111">
        <f>+Sklop1345671012[[#This Row],[cena/enota brez DDV v EUR]]*Sklop1345671012[[#This Row],[Okvirna količina]]</f>
        <v>0</v>
      </c>
      <c r="T69" s="111">
        <f>+Sklop1345671012[[#This Row],[Končna cena/enoto mere (EUR) z DDV]]*Sklop1345671012[[#This Row],[Okvirna količina]]</f>
        <v>0</v>
      </c>
      <c r="U69" s="112"/>
    </row>
    <row r="70" spans="1:21" s="6" customFormat="1" ht="15" x14ac:dyDescent="0.25">
      <c r="A70" s="34" t="s">
        <v>337</v>
      </c>
      <c r="B70" s="188" t="s">
        <v>322</v>
      </c>
      <c r="C70" s="96">
        <v>1</v>
      </c>
      <c r="D70" s="96" t="s">
        <v>107</v>
      </c>
      <c r="E70" s="96"/>
      <c r="F70" s="189">
        <v>100</v>
      </c>
      <c r="G70" s="98" t="s">
        <v>107</v>
      </c>
      <c r="H70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0" s="99" t="str">
        <f>IF(Sklop1345671012[[#This Row],[ZAHTEVANA SHEMA KAKOVOSTI]]&lt;&gt;"",Sklop1345671012[[#This Row],[Preračunana masa/volumen/kos na enoto kg]],"")</f>
        <v/>
      </c>
      <c r="J70" s="107"/>
      <c r="K70" s="108"/>
      <c r="L70" s="108"/>
      <c r="M70" s="102"/>
      <c r="N70" s="109"/>
      <c r="O70" s="103"/>
      <c r="P70" s="110"/>
      <c r="Q70" s="111">
        <f>+Sklop1345671012[[#This Row],[cena/enota brez DDV v EUR]]*Sklop1345671012[[#This Row],[Stopnja DDV (%)]]</f>
        <v>0</v>
      </c>
      <c r="R70" s="111">
        <f>+Sklop1345671012[[#This Row],[cena/enota brez DDV v EUR]]+Sklop1345671012[[#This Row],[Davek (EUR)]]</f>
        <v>0</v>
      </c>
      <c r="S70" s="111">
        <f>+Sklop1345671012[[#This Row],[cena/enota brez DDV v EUR]]*Sklop1345671012[[#This Row],[Okvirna količina]]</f>
        <v>0</v>
      </c>
      <c r="T70" s="111">
        <f>+Sklop1345671012[[#This Row],[Končna cena/enoto mere (EUR) z DDV]]*Sklop1345671012[[#This Row],[Okvirna količina]]</f>
        <v>0</v>
      </c>
      <c r="U70" s="112"/>
    </row>
    <row r="71" spans="1:21" s="6" customFormat="1" ht="15" x14ac:dyDescent="0.25">
      <c r="A71" s="34" t="s">
        <v>338</v>
      </c>
      <c r="B71" s="188" t="s">
        <v>323</v>
      </c>
      <c r="C71" s="96">
        <v>1</v>
      </c>
      <c r="D71" s="96" t="s">
        <v>107</v>
      </c>
      <c r="E71" s="132"/>
      <c r="F71" s="189">
        <v>300</v>
      </c>
      <c r="G71" s="98" t="s">
        <v>107</v>
      </c>
      <c r="H7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71" s="118" t="str">
        <f>IF(Sklop1345671012[[#This Row],[ZAHTEVANA SHEMA KAKOVOSTI]]&lt;&gt;"",Sklop1345671012[[#This Row],[Preračunana masa/volumen/kos na enoto kg]],"")</f>
        <v/>
      </c>
      <c r="J71" s="107"/>
      <c r="K71" s="119"/>
      <c r="L71" s="119"/>
      <c r="M71" s="120"/>
      <c r="N71" s="109"/>
      <c r="O71" s="109"/>
      <c r="P71" s="110"/>
      <c r="Q71" s="111">
        <f>+Sklop1345671012[[#This Row],[cena/enota brez DDV v EUR]]*Sklop1345671012[[#This Row],[Stopnja DDV (%)]]</f>
        <v>0</v>
      </c>
      <c r="R71" s="111">
        <f>+Sklop1345671012[[#This Row],[cena/enota brez DDV v EUR]]+Sklop1345671012[[#This Row],[Davek (EUR)]]</f>
        <v>0</v>
      </c>
      <c r="S71" s="111">
        <f>+Sklop1345671012[[#This Row],[cena/enota brez DDV v EUR]]*Sklop1345671012[[#This Row],[Okvirna količina]]</f>
        <v>0</v>
      </c>
      <c r="T71" s="121">
        <f>+Sklop1345671012[[#This Row],[Končna cena/enoto mere (EUR) z DDV]]*Sklop1345671012[[#This Row],[Okvirna količina]]</f>
        <v>0</v>
      </c>
      <c r="U71" s="112"/>
    </row>
    <row r="72" spans="1:21" s="6" customFormat="1" ht="15" x14ac:dyDescent="0.25">
      <c r="A72" s="34" t="s">
        <v>339</v>
      </c>
      <c r="B72" s="188" t="s">
        <v>324</v>
      </c>
      <c r="C72" s="96">
        <v>1</v>
      </c>
      <c r="D72" s="96" t="s">
        <v>107</v>
      </c>
      <c r="E72" s="132"/>
      <c r="F72" s="189">
        <v>800</v>
      </c>
      <c r="G72" s="98" t="s">
        <v>107</v>
      </c>
      <c r="H7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2" s="118" t="str">
        <f>IF(Sklop1345671012[[#This Row],[ZAHTEVANA SHEMA KAKOVOSTI]]&lt;&gt;"",Sklop1345671012[[#This Row],[Preračunana masa/volumen/kos na enoto kg]],"")</f>
        <v/>
      </c>
      <c r="J72" s="107"/>
      <c r="K72" s="119"/>
      <c r="L72" s="119"/>
      <c r="M72" s="120"/>
      <c r="N72" s="109"/>
      <c r="O72" s="109"/>
      <c r="P72" s="110"/>
      <c r="Q72" s="111">
        <f>+Sklop1345671012[[#This Row],[cena/enota brez DDV v EUR]]*Sklop1345671012[[#This Row],[Stopnja DDV (%)]]</f>
        <v>0</v>
      </c>
      <c r="R72" s="111">
        <f>+Sklop1345671012[[#This Row],[cena/enota brez DDV v EUR]]+Sklop1345671012[[#This Row],[Davek (EUR)]]</f>
        <v>0</v>
      </c>
      <c r="S72" s="111">
        <f>+Sklop1345671012[[#This Row],[cena/enota brez DDV v EUR]]*Sklop1345671012[[#This Row],[Okvirna količina]]</f>
        <v>0</v>
      </c>
      <c r="T72" s="121">
        <f>+Sklop1345671012[[#This Row],[Končna cena/enoto mere (EUR) z DDV]]*Sklop1345671012[[#This Row],[Okvirna količina]]</f>
        <v>0</v>
      </c>
      <c r="U72" s="112"/>
    </row>
    <row r="73" spans="1:21" s="6" customFormat="1" ht="15" x14ac:dyDescent="0.25">
      <c r="A73" s="34" t="s">
        <v>340</v>
      </c>
      <c r="B73" s="188" t="s">
        <v>325</v>
      </c>
      <c r="C73" s="96">
        <v>1</v>
      </c>
      <c r="D73" s="96" t="s">
        <v>107</v>
      </c>
      <c r="E73" s="132"/>
      <c r="F73" s="189">
        <v>100</v>
      </c>
      <c r="G73" s="98" t="s">
        <v>107</v>
      </c>
      <c r="H7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3" s="118" t="str">
        <f>IF(Sklop1345671012[[#This Row],[ZAHTEVANA SHEMA KAKOVOSTI]]&lt;&gt;"",Sklop1345671012[[#This Row],[Preračunana masa/volumen/kos na enoto kg]],"")</f>
        <v/>
      </c>
      <c r="J73" s="107"/>
      <c r="K73" s="119"/>
      <c r="L73" s="119"/>
      <c r="M73" s="120"/>
      <c r="N73" s="109"/>
      <c r="O73" s="109"/>
      <c r="P73" s="110"/>
      <c r="Q73" s="111">
        <f>+Sklop1345671012[[#This Row],[cena/enota brez DDV v EUR]]*Sklop1345671012[[#This Row],[Stopnja DDV (%)]]</f>
        <v>0</v>
      </c>
      <c r="R73" s="111">
        <f>+Sklop1345671012[[#This Row],[cena/enota brez DDV v EUR]]+Sklop1345671012[[#This Row],[Davek (EUR)]]</f>
        <v>0</v>
      </c>
      <c r="S73" s="111">
        <f>+Sklop1345671012[[#This Row],[cena/enota brez DDV v EUR]]*Sklop1345671012[[#This Row],[Okvirna količina]]</f>
        <v>0</v>
      </c>
      <c r="T73" s="121">
        <f>+Sklop1345671012[[#This Row],[Končna cena/enoto mere (EUR) z DDV]]*Sklop1345671012[[#This Row],[Okvirna količina]]</f>
        <v>0</v>
      </c>
      <c r="U73" s="112"/>
    </row>
    <row r="74" spans="1:21" s="6" customFormat="1" ht="15" x14ac:dyDescent="0.25">
      <c r="A74" s="34" t="s">
        <v>341</v>
      </c>
      <c r="B74" s="188" t="s">
        <v>326</v>
      </c>
      <c r="C74" s="96">
        <v>1</v>
      </c>
      <c r="D74" s="96" t="s">
        <v>107</v>
      </c>
      <c r="E74" s="132"/>
      <c r="F74" s="189">
        <v>200</v>
      </c>
      <c r="G74" s="98" t="s">
        <v>107</v>
      </c>
      <c r="H7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4" s="118" t="str">
        <f>IF(Sklop1345671012[[#This Row],[ZAHTEVANA SHEMA KAKOVOSTI]]&lt;&gt;"",Sklop1345671012[[#This Row],[Preračunana masa/volumen/kos na enoto kg]],"")</f>
        <v/>
      </c>
      <c r="J74" s="107"/>
      <c r="K74" s="119"/>
      <c r="L74" s="119"/>
      <c r="M74" s="120"/>
      <c r="N74" s="109"/>
      <c r="O74" s="109"/>
      <c r="P74" s="110"/>
      <c r="Q74" s="111">
        <f>+Sklop1345671012[[#This Row],[cena/enota brez DDV v EUR]]*Sklop1345671012[[#This Row],[Stopnja DDV (%)]]</f>
        <v>0</v>
      </c>
      <c r="R74" s="111">
        <f>+Sklop1345671012[[#This Row],[cena/enota brez DDV v EUR]]+Sklop1345671012[[#This Row],[Davek (EUR)]]</f>
        <v>0</v>
      </c>
      <c r="S74" s="111">
        <f>+Sklop1345671012[[#This Row],[cena/enota brez DDV v EUR]]*Sklop1345671012[[#This Row],[Okvirna količina]]</f>
        <v>0</v>
      </c>
      <c r="T74" s="121">
        <f>+Sklop1345671012[[#This Row],[Končna cena/enoto mere (EUR) z DDV]]*Sklop1345671012[[#This Row],[Okvirna količina]]</f>
        <v>0</v>
      </c>
      <c r="U74" s="112"/>
    </row>
    <row r="75" spans="1:21" s="6" customFormat="1" ht="15" x14ac:dyDescent="0.25">
      <c r="A75" s="34" t="s">
        <v>342</v>
      </c>
      <c r="B75" s="188" t="s">
        <v>327</v>
      </c>
      <c r="C75" s="96">
        <v>1</v>
      </c>
      <c r="D75" s="96" t="s">
        <v>107</v>
      </c>
      <c r="E75" s="132"/>
      <c r="F75" s="189">
        <v>100</v>
      </c>
      <c r="G75" s="98" t="s">
        <v>107</v>
      </c>
      <c r="H7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5" s="118" t="str">
        <f>IF(Sklop1345671012[[#This Row],[ZAHTEVANA SHEMA KAKOVOSTI]]&lt;&gt;"",Sklop1345671012[[#This Row],[Preračunana masa/volumen/kos na enoto kg]],"")</f>
        <v/>
      </c>
      <c r="J75" s="107"/>
      <c r="K75" s="119"/>
      <c r="L75" s="119"/>
      <c r="M75" s="120"/>
      <c r="N75" s="109"/>
      <c r="O75" s="109"/>
      <c r="P75" s="110"/>
      <c r="Q75" s="111">
        <f>+Sklop1345671012[[#This Row],[cena/enota brez DDV v EUR]]*Sklop1345671012[[#This Row],[Stopnja DDV (%)]]</f>
        <v>0</v>
      </c>
      <c r="R75" s="111">
        <f>+Sklop1345671012[[#This Row],[cena/enota brez DDV v EUR]]+Sklop1345671012[[#This Row],[Davek (EUR)]]</f>
        <v>0</v>
      </c>
      <c r="S75" s="111">
        <f>+Sklop1345671012[[#This Row],[cena/enota brez DDV v EUR]]*Sklop1345671012[[#This Row],[Okvirna količina]]</f>
        <v>0</v>
      </c>
      <c r="T75" s="121">
        <f>+Sklop1345671012[[#This Row],[Končna cena/enoto mere (EUR) z DDV]]*Sklop1345671012[[#This Row],[Okvirna količina]]</f>
        <v>0</v>
      </c>
      <c r="U75" s="112"/>
    </row>
    <row r="76" spans="1:21" s="6" customFormat="1" ht="15" x14ac:dyDescent="0.25">
      <c r="A76" s="34" t="s">
        <v>343</v>
      </c>
      <c r="B76" s="188" t="s">
        <v>328</v>
      </c>
      <c r="C76" s="96">
        <v>1</v>
      </c>
      <c r="D76" s="96" t="s">
        <v>107</v>
      </c>
      <c r="E76" s="132"/>
      <c r="F76" s="189">
        <v>800</v>
      </c>
      <c r="G76" s="98" t="s">
        <v>107</v>
      </c>
      <c r="H7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6" s="118" t="str">
        <f>IF(Sklop1345671012[[#This Row],[ZAHTEVANA SHEMA KAKOVOSTI]]&lt;&gt;"",Sklop1345671012[[#This Row],[Preračunana masa/volumen/kos na enoto kg]],"")</f>
        <v/>
      </c>
      <c r="J76" s="107"/>
      <c r="K76" s="119"/>
      <c r="L76" s="119"/>
      <c r="M76" s="120"/>
      <c r="N76" s="109"/>
      <c r="O76" s="109"/>
      <c r="P76" s="110"/>
      <c r="Q76" s="111">
        <f>+Sklop1345671012[[#This Row],[cena/enota brez DDV v EUR]]*Sklop1345671012[[#This Row],[Stopnja DDV (%)]]</f>
        <v>0</v>
      </c>
      <c r="R76" s="111">
        <f>+Sklop1345671012[[#This Row],[cena/enota brez DDV v EUR]]+Sklop1345671012[[#This Row],[Davek (EUR)]]</f>
        <v>0</v>
      </c>
      <c r="S76" s="111">
        <f>+Sklop1345671012[[#This Row],[cena/enota brez DDV v EUR]]*Sklop1345671012[[#This Row],[Okvirna količina]]</f>
        <v>0</v>
      </c>
      <c r="T76" s="121">
        <f>+Sklop1345671012[[#This Row],[Končna cena/enoto mere (EUR) z DDV]]*Sklop1345671012[[#This Row],[Okvirna količina]]</f>
        <v>0</v>
      </c>
      <c r="U76" s="112"/>
    </row>
    <row r="77" spans="1:21" s="6" customFormat="1" ht="15" x14ac:dyDescent="0.25">
      <c r="A77" s="34" t="s">
        <v>344</v>
      </c>
      <c r="B77" s="188" t="s">
        <v>329</v>
      </c>
      <c r="C77" s="96">
        <v>1</v>
      </c>
      <c r="D77" s="96" t="s">
        <v>107</v>
      </c>
      <c r="E77" s="132"/>
      <c r="F77" s="189">
        <v>250</v>
      </c>
      <c r="G77" s="98" t="s">
        <v>107</v>
      </c>
      <c r="H7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7" s="118" t="str">
        <f>IF(Sklop1345671012[[#This Row],[ZAHTEVANA SHEMA KAKOVOSTI]]&lt;&gt;"",Sklop1345671012[[#This Row],[Preračunana masa/volumen/kos na enoto kg]],"")</f>
        <v/>
      </c>
      <c r="J77" s="107"/>
      <c r="K77" s="119"/>
      <c r="L77" s="119"/>
      <c r="M77" s="120"/>
      <c r="N77" s="109"/>
      <c r="O77" s="109"/>
      <c r="P77" s="110"/>
      <c r="Q77" s="111">
        <f>+Sklop1345671012[[#This Row],[cena/enota brez DDV v EUR]]*Sklop1345671012[[#This Row],[Stopnja DDV (%)]]</f>
        <v>0</v>
      </c>
      <c r="R77" s="111">
        <f>+Sklop1345671012[[#This Row],[cena/enota brez DDV v EUR]]+Sklop1345671012[[#This Row],[Davek (EUR)]]</f>
        <v>0</v>
      </c>
      <c r="S77" s="111">
        <f>+Sklop1345671012[[#This Row],[cena/enota brez DDV v EUR]]*Sklop1345671012[[#This Row],[Okvirna količina]]</f>
        <v>0</v>
      </c>
      <c r="T77" s="121">
        <f>+Sklop1345671012[[#This Row],[Končna cena/enoto mere (EUR) z DDV]]*Sklop1345671012[[#This Row],[Okvirna količina]]</f>
        <v>0</v>
      </c>
      <c r="U77" s="112"/>
    </row>
    <row r="78" spans="1:21" s="6" customFormat="1" ht="15" x14ac:dyDescent="0.25">
      <c r="A78" s="34" t="s">
        <v>345</v>
      </c>
      <c r="B78" s="188" t="s">
        <v>330</v>
      </c>
      <c r="C78" s="96">
        <v>1</v>
      </c>
      <c r="D78" s="96" t="s">
        <v>107</v>
      </c>
      <c r="E78" s="132"/>
      <c r="F78" s="189">
        <v>100</v>
      </c>
      <c r="G78" s="98" t="s">
        <v>107</v>
      </c>
      <c r="H7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8" s="118" t="str">
        <f>IF(Sklop1345671012[[#This Row],[ZAHTEVANA SHEMA KAKOVOSTI]]&lt;&gt;"",Sklop1345671012[[#This Row],[Preračunana masa/volumen/kos na enoto kg]],"")</f>
        <v/>
      </c>
      <c r="J78" s="107"/>
      <c r="K78" s="119"/>
      <c r="L78" s="119"/>
      <c r="M78" s="120"/>
      <c r="N78" s="109"/>
      <c r="O78" s="109"/>
      <c r="P78" s="110"/>
      <c r="Q78" s="111">
        <f>+Sklop1345671012[[#This Row],[cena/enota brez DDV v EUR]]*Sklop1345671012[[#This Row],[Stopnja DDV (%)]]</f>
        <v>0</v>
      </c>
      <c r="R78" s="111">
        <f>+Sklop1345671012[[#This Row],[cena/enota brez DDV v EUR]]+Sklop1345671012[[#This Row],[Davek (EUR)]]</f>
        <v>0</v>
      </c>
      <c r="S78" s="111">
        <f>+Sklop1345671012[[#This Row],[cena/enota brez DDV v EUR]]*Sklop1345671012[[#This Row],[Okvirna količina]]</f>
        <v>0</v>
      </c>
      <c r="T78" s="121">
        <f>+Sklop1345671012[[#This Row],[Končna cena/enoto mere (EUR) z DDV]]*Sklop1345671012[[#This Row],[Okvirna količina]]</f>
        <v>0</v>
      </c>
      <c r="U78" s="112"/>
    </row>
    <row r="79" spans="1:21" s="6" customFormat="1" ht="15" x14ac:dyDescent="0.25">
      <c r="A79" s="34" t="s">
        <v>346</v>
      </c>
      <c r="B79" s="188" t="s">
        <v>331</v>
      </c>
      <c r="C79" s="96">
        <v>1</v>
      </c>
      <c r="D79" s="96" t="s">
        <v>107</v>
      </c>
      <c r="E79" s="132"/>
      <c r="F79" s="189">
        <v>200</v>
      </c>
      <c r="G79" s="98" t="s">
        <v>107</v>
      </c>
      <c r="H7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9" s="118" t="str">
        <f>IF(Sklop1345671012[[#This Row],[ZAHTEVANA SHEMA KAKOVOSTI]]&lt;&gt;"",Sklop1345671012[[#This Row],[Preračunana masa/volumen/kos na enoto kg]],"")</f>
        <v/>
      </c>
      <c r="J79" s="107"/>
      <c r="K79" s="119"/>
      <c r="L79" s="119"/>
      <c r="M79" s="120"/>
      <c r="N79" s="109"/>
      <c r="O79" s="109"/>
      <c r="P79" s="110"/>
      <c r="Q79" s="111">
        <f>+Sklop1345671012[[#This Row],[cena/enota brez DDV v EUR]]*Sklop1345671012[[#This Row],[Stopnja DDV (%)]]</f>
        <v>0</v>
      </c>
      <c r="R79" s="111">
        <f>+Sklop1345671012[[#This Row],[cena/enota brez DDV v EUR]]+Sklop1345671012[[#This Row],[Davek (EUR)]]</f>
        <v>0</v>
      </c>
      <c r="S79" s="111">
        <f>+Sklop1345671012[[#This Row],[cena/enota brez DDV v EUR]]*Sklop1345671012[[#This Row],[Okvirna količina]]</f>
        <v>0</v>
      </c>
      <c r="T79" s="121">
        <f>+Sklop1345671012[[#This Row],[Končna cena/enoto mere (EUR) z DDV]]*Sklop1345671012[[#This Row],[Okvirna količina]]</f>
        <v>0</v>
      </c>
      <c r="U79" s="112"/>
    </row>
    <row r="80" spans="1:21" s="6" customFormat="1" ht="15" x14ac:dyDescent="0.25">
      <c r="A80" s="34" t="s">
        <v>347</v>
      </c>
      <c r="B80" s="188" t="s">
        <v>332</v>
      </c>
      <c r="C80" s="96">
        <v>1</v>
      </c>
      <c r="D80" s="96" t="s">
        <v>107</v>
      </c>
      <c r="E80" s="132"/>
      <c r="F80" s="189">
        <v>270</v>
      </c>
      <c r="G80" s="98" t="s">
        <v>107</v>
      </c>
      <c r="H8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80" s="118" t="str">
        <f>IF(Sklop1345671012[[#This Row],[ZAHTEVANA SHEMA KAKOVOSTI]]&lt;&gt;"",Sklop1345671012[[#This Row],[Preračunana masa/volumen/kos na enoto kg]],"")</f>
        <v/>
      </c>
      <c r="J80" s="107"/>
      <c r="K80" s="119"/>
      <c r="L80" s="119"/>
      <c r="M80" s="120"/>
      <c r="N80" s="109"/>
      <c r="O80" s="109"/>
      <c r="P80" s="110"/>
      <c r="Q80" s="111">
        <f>+Sklop1345671012[[#This Row],[cena/enota brez DDV v EUR]]*Sklop1345671012[[#This Row],[Stopnja DDV (%)]]</f>
        <v>0</v>
      </c>
      <c r="R80" s="111">
        <f>+Sklop1345671012[[#This Row],[cena/enota brez DDV v EUR]]+Sklop1345671012[[#This Row],[Davek (EUR)]]</f>
        <v>0</v>
      </c>
      <c r="S80" s="111">
        <f>+Sklop1345671012[[#This Row],[cena/enota brez DDV v EUR]]*Sklop1345671012[[#This Row],[Okvirna količina]]</f>
        <v>0</v>
      </c>
      <c r="T80" s="121">
        <f>+Sklop1345671012[[#This Row],[Končna cena/enoto mere (EUR) z DDV]]*Sklop1345671012[[#This Row],[Okvirna količina]]</f>
        <v>0</v>
      </c>
      <c r="U80" s="112"/>
    </row>
    <row r="81" spans="1:21" s="6" customFormat="1" ht="15" x14ac:dyDescent="0.25">
      <c r="A81" s="34" t="s">
        <v>348</v>
      </c>
      <c r="B81" s="188" t="s">
        <v>333</v>
      </c>
      <c r="C81" s="96">
        <v>1</v>
      </c>
      <c r="D81" s="96" t="s">
        <v>107</v>
      </c>
      <c r="E81" s="132"/>
      <c r="F81" s="189">
        <v>700</v>
      </c>
      <c r="G81" s="98" t="s">
        <v>107</v>
      </c>
      <c r="H8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700</v>
      </c>
      <c r="I81" s="118" t="str">
        <f>IF(Sklop1345671012[[#This Row],[ZAHTEVANA SHEMA KAKOVOSTI]]&lt;&gt;"",Sklop1345671012[[#This Row],[Preračunana masa/volumen/kos na enoto kg]],"")</f>
        <v/>
      </c>
      <c r="J81" s="107"/>
      <c r="K81" s="119"/>
      <c r="L81" s="119"/>
      <c r="M81" s="120"/>
      <c r="N81" s="109"/>
      <c r="O81" s="109"/>
      <c r="P81" s="110"/>
      <c r="Q81" s="111">
        <f>+Sklop1345671012[[#This Row],[cena/enota brez DDV v EUR]]*Sklop1345671012[[#This Row],[Stopnja DDV (%)]]</f>
        <v>0</v>
      </c>
      <c r="R81" s="111">
        <f>+Sklop1345671012[[#This Row],[cena/enota brez DDV v EUR]]+Sklop1345671012[[#This Row],[Davek (EUR)]]</f>
        <v>0</v>
      </c>
      <c r="S81" s="111">
        <f>+Sklop1345671012[[#This Row],[cena/enota brez DDV v EUR]]*Sklop1345671012[[#This Row],[Okvirna količina]]</f>
        <v>0</v>
      </c>
      <c r="T81" s="121">
        <f>+Sklop1345671012[[#This Row],[Končna cena/enoto mere (EUR) z DDV]]*Sklop1345671012[[#This Row],[Okvirna količina]]</f>
        <v>0</v>
      </c>
      <c r="U81" s="112"/>
    </row>
    <row r="82" spans="1:21" s="6" customFormat="1" ht="15" x14ac:dyDescent="0.25">
      <c r="A82" s="34" t="s">
        <v>349</v>
      </c>
      <c r="B82" s="188" t="s">
        <v>334</v>
      </c>
      <c r="C82" s="96">
        <v>1</v>
      </c>
      <c r="D82" s="96" t="s">
        <v>107</v>
      </c>
      <c r="E82" s="132"/>
      <c r="F82" s="189">
        <v>150</v>
      </c>
      <c r="G82" s="98" t="s">
        <v>107</v>
      </c>
      <c r="H8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2" s="118" t="str">
        <f>IF(Sklop1345671012[[#This Row],[ZAHTEVANA SHEMA KAKOVOSTI]]&lt;&gt;"",Sklop1345671012[[#This Row],[Preračunana masa/volumen/kos na enoto kg]],"")</f>
        <v/>
      </c>
      <c r="J82" s="107"/>
      <c r="K82" s="119"/>
      <c r="L82" s="119"/>
      <c r="M82" s="120"/>
      <c r="N82" s="109"/>
      <c r="O82" s="109"/>
      <c r="P82" s="110"/>
      <c r="Q82" s="111">
        <f>+Sklop1345671012[[#This Row],[cena/enota brez DDV v EUR]]*Sklop1345671012[[#This Row],[Stopnja DDV (%)]]</f>
        <v>0</v>
      </c>
      <c r="R82" s="111">
        <f>+Sklop1345671012[[#This Row],[cena/enota brez DDV v EUR]]+Sklop1345671012[[#This Row],[Davek (EUR)]]</f>
        <v>0</v>
      </c>
      <c r="S82" s="111">
        <f>+Sklop1345671012[[#This Row],[cena/enota brez DDV v EUR]]*Sklop1345671012[[#This Row],[Okvirna količina]]</f>
        <v>0</v>
      </c>
      <c r="T82" s="121">
        <f>+Sklop1345671012[[#This Row],[Končna cena/enoto mere (EUR) z DDV]]*Sklop1345671012[[#This Row],[Okvirna količina]]</f>
        <v>0</v>
      </c>
      <c r="U82" s="112"/>
    </row>
    <row r="83" spans="1:21" s="6" customFormat="1" ht="15" x14ac:dyDescent="0.25">
      <c r="A83" s="34" t="s">
        <v>350</v>
      </c>
      <c r="B83" s="188" t="s">
        <v>335</v>
      </c>
      <c r="C83" s="96">
        <v>1</v>
      </c>
      <c r="D83" s="96" t="s">
        <v>107</v>
      </c>
      <c r="E83" s="132"/>
      <c r="F83" s="189">
        <v>150</v>
      </c>
      <c r="G83" s="98" t="s">
        <v>107</v>
      </c>
      <c r="H8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3" s="118" t="str">
        <f>IF(Sklop1345671012[[#This Row],[ZAHTEVANA SHEMA KAKOVOSTI]]&lt;&gt;"",Sklop1345671012[[#This Row],[Preračunana masa/volumen/kos na enoto kg]],"")</f>
        <v/>
      </c>
      <c r="J83" s="107"/>
      <c r="K83" s="119"/>
      <c r="L83" s="119"/>
      <c r="M83" s="120"/>
      <c r="N83" s="109"/>
      <c r="O83" s="109"/>
      <c r="P83" s="110"/>
      <c r="Q83" s="111">
        <f>+Sklop1345671012[[#This Row],[cena/enota brez DDV v EUR]]*Sklop1345671012[[#This Row],[Stopnja DDV (%)]]</f>
        <v>0</v>
      </c>
      <c r="R83" s="111">
        <f>+Sklop1345671012[[#This Row],[cena/enota brez DDV v EUR]]+Sklop1345671012[[#This Row],[Davek (EUR)]]</f>
        <v>0</v>
      </c>
      <c r="S83" s="111">
        <f>+Sklop1345671012[[#This Row],[cena/enota brez DDV v EUR]]*Sklop1345671012[[#This Row],[Okvirna količina]]</f>
        <v>0</v>
      </c>
      <c r="T83" s="121">
        <f>+Sklop1345671012[[#This Row],[Končna cena/enoto mere (EUR) z DDV]]*Sklop1345671012[[#This Row],[Okvirna količina]]</f>
        <v>0</v>
      </c>
      <c r="U83" s="112"/>
    </row>
    <row r="84" spans="1:21" s="6" customFormat="1" ht="15" x14ac:dyDescent="0.25">
      <c r="A84" s="34" t="s">
        <v>714</v>
      </c>
      <c r="B84" s="205" t="s">
        <v>268</v>
      </c>
      <c r="C84" s="96">
        <v>0.05</v>
      </c>
      <c r="D84" s="96" t="s">
        <v>107</v>
      </c>
      <c r="E84" s="96"/>
      <c r="F84" s="97">
        <v>1000</v>
      </c>
      <c r="G84" s="98" t="s">
        <v>105</v>
      </c>
      <c r="H8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84" s="99" t="str">
        <f>IF(Sklop1345671012[[#This Row],[ZAHTEVANA SHEMA KAKOVOSTI]]&lt;&gt;"",Sklop1345671012[[#This Row],[Preračunana masa/volumen/kos na enoto kg]],"")</f>
        <v/>
      </c>
      <c r="J84" s="107"/>
      <c r="K84" s="108"/>
      <c r="L84" s="108"/>
      <c r="M84" s="102"/>
      <c r="N84" s="109"/>
      <c r="O84" s="103"/>
      <c r="P84" s="110"/>
      <c r="Q84" s="111">
        <f>+Sklop1345671012[[#This Row],[cena/enota brez DDV v EUR]]*Sklop1345671012[[#This Row],[Stopnja DDV (%)]]</f>
        <v>0</v>
      </c>
      <c r="R84" s="111">
        <f>+Sklop1345671012[[#This Row],[cena/enota brez DDV v EUR]]+Sklop1345671012[[#This Row],[Davek (EUR)]]</f>
        <v>0</v>
      </c>
      <c r="S84" s="111">
        <f>+Sklop1345671012[[#This Row],[cena/enota brez DDV v EUR]]*Sklop1345671012[[#This Row],[Okvirna količina]]</f>
        <v>0</v>
      </c>
      <c r="T84" s="111">
        <f>+Sklop1345671012[[#This Row],[Končna cena/enoto mere (EUR) z DDV]]*Sklop1345671012[[#This Row],[Okvirna količina]]</f>
        <v>0</v>
      </c>
      <c r="U84" s="112"/>
    </row>
    <row r="85" spans="1:21" x14ac:dyDescent="0.25">
      <c r="A85" s="52" t="s">
        <v>50</v>
      </c>
      <c r="B85" s="53"/>
      <c r="C85" s="54"/>
      <c r="D85" s="54"/>
      <c r="E85" s="55"/>
      <c r="F85" s="55"/>
      <c r="G85" s="56"/>
      <c r="H85" s="57">
        <f>SUBTOTAL(109,Sklop1345671012[Preračunana masa/volumen/kos na enoto kg])</f>
        <v>32002</v>
      </c>
      <c r="I85" s="57">
        <f>SUBTOTAL(109,Sklop1345671012[Živila iz shem kakovosti (kg)])</f>
        <v>200</v>
      </c>
      <c r="J85" s="58"/>
      <c r="K85" s="59"/>
      <c r="L85" s="59"/>
      <c r="M85" s="60"/>
      <c r="N85" s="61"/>
      <c r="O85" s="61"/>
      <c r="P85" s="61"/>
      <c r="Q85" s="62"/>
      <c r="R85" s="63"/>
      <c r="S85" s="62">
        <f>SUBTOTAL(109,Sklop1345671012[Vrednost za okvirno količino (EUR) brez DDV])</f>
        <v>0</v>
      </c>
      <c r="T85" s="62">
        <f>SUBTOTAL(109,Sklop1345671012[Vrednost za okvirno količino (EUR) z DDV])</f>
        <v>0</v>
      </c>
      <c r="U85" s="64">
        <f>SUBTOTAL(103,Sklop1345671012[Shema kakovosti
(nacionalne, evropske)
])</f>
        <v>1</v>
      </c>
    </row>
    <row r="86" spans="1:21" x14ac:dyDescent="0.25">
      <c r="A86" s="65" t="s">
        <v>51</v>
      </c>
      <c r="B86" s="66"/>
      <c r="C86" s="67"/>
      <c r="D86" s="67"/>
      <c r="E86" s="68"/>
      <c r="Q86" s="65"/>
      <c r="R86" s="65"/>
      <c r="S86" s="65"/>
      <c r="T86" s="65"/>
    </row>
    <row r="87" spans="1:21" x14ac:dyDescent="0.25">
      <c r="A87" s="7" t="s">
        <v>52</v>
      </c>
      <c r="B87" s="66"/>
      <c r="C87" s="67"/>
      <c r="D87" s="67"/>
      <c r="E87" s="68"/>
    </row>
    <row r="88" spans="1:21" x14ac:dyDescent="0.25">
      <c r="A88" s="69" t="s">
        <v>53</v>
      </c>
      <c r="F88" s="71"/>
      <c r="G88" s="14"/>
      <c r="H88" s="72"/>
      <c r="I88" s="72"/>
      <c r="J88" s="72"/>
      <c r="K88" s="72"/>
      <c r="L88" s="73"/>
      <c r="M88" s="73"/>
      <c r="N88" s="72"/>
      <c r="O88" s="72"/>
      <c r="P88" s="72"/>
      <c r="Q88" s="72"/>
      <c r="R88" s="72"/>
    </row>
    <row r="89" spans="1:21" x14ac:dyDescent="0.25">
      <c r="A89" s="74" t="s">
        <v>54</v>
      </c>
      <c r="B89" s="75"/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</row>
    <row r="90" spans="1:21" x14ac:dyDescent="0.25">
      <c r="A90" s="77" t="s">
        <v>55</v>
      </c>
      <c r="F90" s="71"/>
      <c r="G90" s="14"/>
      <c r="H90" s="72"/>
      <c r="I90" s="72"/>
      <c r="J90" s="72"/>
      <c r="K90" s="72"/>
      <c r="L90" s="73"/>
      <c r="M90" s="73"/>
      <c r="N90" s="72"/>
      <c r="O90" s="72"/>
      <c r="P90" s="72"/>
      <c r="Q90" s="72"/>
      <c r="R90" s="72"/>
    </row>
    <row r="91" spans="1:21" x14ac:dyDescent="0.25">
      <c r="A91" s="294" t="s">
        <v>56</v>
      </c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N91" s="72"/>
      <c r="O91" s="72"/>
      <c r="P91" s="72"/>
      <c r="Q91" s="72"/>
      <c r="R91" s="72"/>
    </row>
    <row r="92" spans="1:21" x14ac:dyDescent="0.25">
      <c r="A92" s="95"/>
      <c r="B92" s="95"/>
      <c r="C92" s="95"/>
      <c r="D92" s="95"/>
      <c r="E92" s="95"/>
      <c r="F92" s="78"/>
      <c r="G92" s="95"/>
      <c r="H92" s="95"/>
      <c r="I92" s="95"/>
      <c r="J92" s="95"/>
      <c r="K92" s="95"/>
      <c r="L92" s="95"/>
      <c r="N92" s="72"/>
      <c r="O92" s="72"/>
      <c r="P92" s="72"/>
      <c r="Q92" s="72"/>
      <c r="R92" s="72"/>
    </row>
    <row r="93" spans="1:21" x14ac:dyDescent="0.25">
      <c r="A93" s="295" t="s">
        <v>805</v>
      </c>
      <c r="B93" s="296"/>
      <c r="C93" s="296"/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72"/>
      <c r="Q93" s="72"/>
      <c r="R93" s="72"/>
    </row>
    <row r="94" spans="1:21" ht="32.25" customHeight="1" x14ac:dyDescent="0.25">
      <c r="A94" s="297" t="s">
        <v>806</v>
      </c>
      <c r="B94" s="298"/>
      <c r="C94" s="298"/>
      <c r="D94" s="298"/>
      <c r="E94" s="298"/>
      <c r="F94" s="298"/>
      <c r="G94" s="298"/>
      <c r="H94" s="298"/>
      <c r="I94" s="298"/>
      <c r="J94" s="298"/>
      <c r="K94" s="259"/>
      <c r="L94" s="260"/>
      <c r="M94" s="260"/>
      <c r="N94" s="260"/>
      <c r="O94" s="260"/>
      <c r="P94" s="72"/>
      <c r="Q94" s="72"/>
      <c r="R94" s="72"/>
    </row>
    <row r="95" spans="1:21" x14ac:dyDescent="0.25">
      <c r="A95" s="297" t="s">
        <v>807</v>
      </c>
      <c r="B95" s="297"/>
      <c r="C95" s="297"/>
      <c r="D95" s="297"/>
      <c r="E95" s="297"/>
      <c r="F95" s="297"/>
      <c r="G95" s="297"/>
      <c r="H95" s="297"/>
      <c r="I95" s="297"/>
      <c r="J95" s="297"/>
      <c r="K95" s="259"/>
      <c r="L95" s="260"/>
      <c r="M95" s="260"/>
      <c r="N95" s="260"/>
      <c r="O95" s="260"/>
      <c r="P95" s="72"/>
      <c r="Q95" s="72"/>
      <c r="R95" s="72"/>
    </row>
    <row r="96" spans="1:21" x14ac:dyDescent="0.25">
      <c r="A96" s="261" t="s">
        <v>808</v>
      </c>
      <c r="B96" s="261"/>
      <c r="C96" s="261"/>
      <c r="D96" s="261"/>
      <c r="E96" s="261"/>
      <c r="F96" s="261"/>
      <c r="G96" s="261"/>
      <c r="H96" s="261"/>
      <c r="I96" s="261"/>
      <c r="J96" s="261"/>
      <c r="K96" s="259"/>
      <c r="L96" s="260"/>
      <c r="M96" s="260"/>
      <c r="N96" s="260"/>
      <c r="O96" s="260"/>
      <c r="P96" s="72"/>
      <c r="Q96" s="72"/>
      <c r="R96" s="72"/>
    </row>
    <row r="97" spans="1:22" x14ac:dyDescent="0.25">
      <c r="A97" s="261" t="s">
        <v>809</v>
      </c>
      <c r="B97" s="261"/>
      <c r="C97" s="261"/>
      <c r="D97" s="261"/>
      <c r="E97" s="261"/>
      <c r="F97" s="261"/>
      <c r="G97" s="261"/>
      <c r="H97" s="261"/>
      <c r="I97" s="261"/>
      <c r="J97" s="261"/>
      <c r="K97" s="259"/>
      <c r="L97" s="260"/>
      <c r="M97" s="260"/>
      <c r="N97" s="260"/>
      <c r="O97" s="260"/>
      <c r="P97" s="72"/>
      <c r="Q97" s="72"/>
      <c r="R97" s="72"/>
    </row>
    <row r="98" spans="1:22" s="2" customFormat="1" ht="43.5" customHeight="1" x14ac:dyDescent="0.25">
      <c r="A98" s="299" t="s">
        <v>810</v>
      </c>
      <c r="B98" s="299"/>
      <c r="C98" s="299"/>
      <c r="D98" s="299"/>
      <c r="E98" s="299"/>
      <c r="F98" s="299"/>
      <c r="G98" s="299"/>
      <c r="H98" s="299"/>
      <c r="I98" s="299"/>
      <c r="J98" s="299"/>
      <c r="K98" s="259"/>
      <c r="L98" s="260"/>
      <c r="M98" s="260"/>
      <c r="N98" s="260"/>
      <c r="O98" s="260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x14ac:dyDescent="0.25">
      <c r="B307" s="66"/>
      <c r="C307" s="67"/>
      <c r="D307" s="67"/>
      <c r="E307" s="68"/>
    </row>
    <row r="308" spans="1:22" x14ac:dyDescent="0.25">
      <c r="B308" s="66"/>
      <c r="C308" s="67"/>
      <c r="D308" s="67"/>
      <c r="E308" s="68"/>
    </row>
    <row r="309" spans="1:22" s="11" customFormat="1" x14ac:dyDescent="0.25">
      <c r="A309" s="7"/>
      <c r="B309" s="66"/>
      <c r="C309" s="67"/>
      <c r="D309" s="67"/>
      <c r="E309" s="68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11" customFormat="1" x14ac:dyDescent="0.25">
      <c r="A310" s="7"/>
      <c r="B310" s="66"/>
      <c r="C310" s="67"/>
      <c r="D310" s="67"/>
      <c r="E310" s="68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11" customFormat="1" x14ac:dyDescent="0.25">
      <c r="A311" s="7"/>
      <c r="B311" s="66"/>
      <c r="C311" s="67"/>
      <c r="D311" s="67"/>
      <c r="E311" s="68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11" customFormat="1" x14ac:dyDescent="0.25">
      <c r="A312" s="7"/>
      <c r="B312" s="66"/>
      <c r="C312" s="67"/>
      <c r="D312" s="67"/>
      <c r="E312" s="68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11" customFormat="1" x14ac:dyDescent="0.25">
      <c r="A313" s="7"/>
      <c r="B313" s="66"/>
      <c r="C313" s="67"/>
      <c r="D313" s="67"/>
      <c r="E313" s="68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11" customFormat="1" x14ac:dyDescent="0.25">
      <c r="A314" s="7"/>
      <c r="B314" s="66"/>
      <c r="C314" s="67"/>
      <c r="D314" s="67"/>
      <c r="E314" s="68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11" customFormat="1" x14ac:dyDescent="0.25">
      <c r="A315" s="7"/>
      <c r="B315" s="66"/>
      <c r="C315" s="67"/>
      <c r="D315" s="67"/>
      <c r="E315" s="68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6"/>
      <c r="C316" s="67"/>
      <c r="D316" s="67"/>
      <c r="E316" s="68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6"/>
      <c r="C317" s="67"/>
      <c r="D317" s="67"/>
      <c r="E317" s="68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</sheetData>
  <protectedRanges>
    <protectedRange sqref="U1:U92 J1:P92 U99:U1048576 J99:P1048576" name="Obseg1"/>
    <protectedRange sqref="J93:P98 U93:U98" name="Obseg1_1"/>
  </protectedRanges>
  <mergeCells count="13">
    <mergeCell ref="A93:O93"/>
    <mergeCell ref="A94:J94"/>
    <mergeCell ref="A95:J95"/>
    <mergeCell ref="A98:J98"/>
    <mergeCell ref="B11:E11"/>
    <mergeCell ref="B12:F12"/>
    <mergeCell ref="A91:L91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22" zoomScaleNormal="80" zoomScaleSheetLayoutView="100" workbookViewId="0">
      <selection activeCell="M25" sqref="M2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09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9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9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3"/>
      <c r="D6" s="284"/>
      <c r="E6" s="284"/>
      <c r="F6" s="284"/>
      <c r="G6" s="284"/>
      <c r="H6" s="284"/>
      <c r="I6" s="284"/>
      <c r="J6" s="284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85"/>
      <c r="D7" s="286"/>
      <c r="E7" s="286"/>
      <c r="F7" s="286"/>
      <c r="G7" s="286"/>
      <c r="H7" s="286"/>
      <c r="I7" s="286"/>
      <c r="J7" s="286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9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09"/>
      <c r="D9" s="209"/>
      <c r="E9" s="209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78" t="s">
        <v>367</v>
      </c>
      <c r="C10" s="278"/>
      <c r="D10" s="278"/>
      <c r="E10" s="209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207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270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206" customFormat="1" ht="15" x14ac:dyDescent="0.25">
      <c r="A15" s="162" t="s">
        <v>34</v>
      </c>
      <c r="B15" s="204" t="s">
        <v>351</v>
      </c>
      <c r="C15" s="96">
        <v>1</v>
      </c>
      <c r="D15" s="96" t="s">
        <v>107</v>
      </c>
      <c r="E15" s="96" t="s">
        <v>814</v>
      </c>
      <c r="F15" s="97">
        <v>500</v>
      </c>
      <c r="G15" s="98" t="s">
        <v>107</v>
      </c>
      <c r="H1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500</v>
      </c>
      <c r="I15" s="99">
        <f>IF(Sklop1345671016[[#This Row],[ZAHTEVANA SHEMA KAKOVOSTI]]&lt;&gt;"",Sklop1345671016[[#This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+Sklop1345671016[[#This Row],[cena/enota brez DDV v EUR]]*Sklop1345671016[[#This Row],[Stopnja DDV (%)]]</f>
        <v>0</v>
      </c>
      <c r="R15" s="105">
        <f>+Sklop1345671016[[#This Row],[cena/enota brez DDV v EUR]]+Sklop1345671016[[#This Row],[Davek (EUR)]]</f>
        <v>0</v>
      </c>
      <c r="S15" s="105">
        <f>+Sklop1345671016[[#This Row],[cena/enota brez DDV v EUR]]*Sklop1345671016[[#This Row],[Okvirna količina]]</f>
        <v>0</v>
      </c>
      <c r="T15" s="105">
        <f>+Sklop1345671016[[#This Row],[Končna cena/enoto mere (EUR) z DDV]]*Sklop1345671016[[#This Row],[Okvirna količina]]</f>
        <v>0</v>
      </c>
      <c r="U15" s="271">
        <v>1</v>
      </c>
    </row>
    <row r="16" spans="1:21" s="206" customFormat="1" ht="15" x14ac:dyDescent="0.25">
      <c r="A16" s="162" t="s">
        <v>35</v>
      </c>
      <c r="B16" s="122" t="s">
        <v>352</v>
      </c>
      <c r="C16" s="96">
        <v>1</v>
      </c>
      <c r="D16" s="96" t="s">
        <v>107</v>
      </c>
      <c r="E16" s="96" t="s">
        <v>814</v>
      </c>
      <c r="F16" s="97">
        <v>100</v>
      </c>
      <c r="G16" s="98" t="s">
        <v>107</v>
      </c>
      <c r="H1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6" s="99">
        <f>IF(Sklop1345671016[[#This Row],[ZAHTEVANA SHEMA KAKOVOSTI]]&lt;&gt;"",Sklop1345671016[[#This Row],[Preračunana masa/volumen/kos na enoto kg]],"")</f>
        <v>100</v>
      </c>
      <c r="J16" s="107"/>
      <c r="K16" s="108"/>
      <c r="L16" s="108"/>
      <c r="M16" s="102"/>
      <c r="N16" s="109"/>
      <c r="O16" s="103"/>
      <c r="P16" s="110"/>
      <c r="Q16" s="111">
        <f>+Sklop1345671016[[#This Row],[cena/enota brez DDV v EUR]]*Sklop1345671016[[#This Row],[Stopnja DDV (%)]]</f>
        <v>0</v>
      </c>
      <c r="R16" s="111">
        <f>+Sklop1345671016[[#This Row],[cena/enota brez DDV v EUR]]+Sklop1345671016[[#This Row],[Davek (EUR)]]</f>
        <v>0</v>
      </c>
      <c r="S16" s="111">
        <f>+Sklop1345671016[[#This Row],[cena/enota brez DDV v EUR]]*Sklop1345671016[[#This Row],[Okvirna količina]]</f>
        <v>0</v>
      </c>
      <c r="T16" s="111">
        <f>+Sklop1345671016[[#This Row],[Končna cena/enoto mere (EUR) z DDV]]*Sklop1345671016[[#This Row],[Okvirna količina]]</f>
        <v>0</v>
      </c>
      <c r="U16" s="257">
        <v>1</v>
      </c>
    </row>
    <row r="17" spans="1:21" s="206" customFormat="1" ht="15" x14ac:dyDescent="0.25">
      <c r="A17" s="162" t="s">
        <v>36</v>
      </c>
      <c r="B17" s="122" t="s">
        <v>353</v>
      </c>
      <c r="C17" s="96">
        <v>1</v>
      </c>
      <c r="D17" s="96" t="s">
        <v>107</v>
      </c>
      <c r="E17" s="96" t="s">
        <v>814</v>
      </c>
      <c r="F17" s="97">
        <v>100</v>
      </c>
      <c r="G17" s="98" t="s">
        <v>107</v>
      </c>
      <c r="H1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7" s="99">
        <f>IF(Sklop1345671016[[#This Row],[ZAHTEVANA SHEMA KAKOVOSTI]]&lt;&gt;"",Sklop1345671016[[#This Row],[Preračunana masa/volumen/kos na enoto kg]],"")</f>
        <v>100</v>
      </c>
      <c r="J17" s="107"/>
      <c r="K17" s="108"/>
      <c r="L17" s="108"/>
      <c r="M17" s="102"/>
      <c r="N17" s="109"/>
      <c r="O17" s="103"/>
      <c r="P17" s="110"/>
      <c r="Q17" s="111">
        <f>+Sklop1345671016[[#This Row],[cena/enota brez DDV v EUR]]*Sklop1345671016[[#This Row],[Stopnja DDV (%)]]</f>
        <v>0</v>
      </c>
      <c r="R17" s="111">
        <f>+Sklop1345671016[[#This Row],[cena/enota brez DDV v EUR]]+Sklop1345671016[[#This Row],[Davek (EUR)]]</f>
        <v>0</v>
      </c>
      <c r="S17" s="111">
        <f>+Sklop1345671016[[#This Row],[cena/enota brez DDV v EUR]]*Sklop1345671016[[#This Row],[Okvirna količina]]</f>
        <v>0</v>
      </c>
      <c r="T17" s="111">
        <f>+Sklop1345671016[[#This Row],[Končna cena/enoto mere (EUR) z DDV]]*Sklop1345671016[[#This Row],[Okvirna količina]]</f>
        <v>0</v>
      </c>
      <c r="U17" s="257">
        <v>1</v>
      </c>
    </row>
    <row r="18" spans="1:21" s="206" customFormat="1" ht="15" x14ac:dyDescent="0.25">
      <c r="A18" s="162" t="s">
        <v>37</v>
      </c>
      <c r="B18" s="122" t="s">
        <v>354</v>
      </c>
      <c r="C18" s="96">
        <v>1</v>
      </c>
      <c r="D18" s="96" t="s">
        <v>107</v>
      </c>
      <c r="E18" s="96" t="s">
        <v>814</v>
      </c>
      <c r="F18" s="97">
        <v>100</v>
      </c>
      <c r="G18" s="98" t="s">
        <v>107</v>
      </c>
      <c r="H18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8" s="99">
        <f>IF(Sklop1345671016[[#This Row],[ZAHTEVANA SHEMA KAKOVOSTI]]&lt;&gt;"",Sklop1345671016[[#This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+Sklop1345671016[[#This Row],[cena/enota brez DDV v EUR]]*Sklop1345671016[[#This Row],[Stopnja DDV (%)]]</f>
        <v>0</v>
      </c>
      <c r="R18" s="111">
        <f>+Sklop1345671016[[#This Row],[cena/enota brez DDV v EUR]]+Sklop1345671016[[#This Row],[Davek (EUR)]]</f>
        <v>0</v>
      </c>
      <c r="S18" s="111">
        <f>+Sklop1345671016[[#This Row],[cena/enota brez DDV v EUR]]*Sklop1345671016[[#This Row],[Okvirna količina]]</f>
        <v>0</v>
      </c>
      <c r="T18" s="111">
        <f>+Sklop1345671016[[#This Row],[Končna cena/enoto mere (EUR) z DDV]]*Sklop1345671016[[#This Row],[Okvirna količina]]</f>
        <v>0</v>
      </c>
      <c r="U18" s="257">
        <v>1</v>
      </c>
    </row>
    <row r="19" spans="1:21" s="206" customFormat="1" ht="15" x14ac:dyDescent="0.25">
      <c r="A19" s="162" t="s">
        <v>38</v>
      </c>
      <c r="B19" s="122" t="s">
        <v>355</v>
      </c>
      <c r="C19" s="96">
        <v>1</v>
      </c>
      <c r="D19" s="96" t="s">
        <v>107</v>
      </c>
      <c r="E19" s="96" t="s">
        <v>814</v>
      </c>
      <c r="F19" s="97">
        <v>30</v>
      </c>
      <c r="G19" s="98" t="s">
        <v>107</v>
      </c>
      <c r="H19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19" s="99">
        <f>IF(Sklop1345671016[[#This Row],[ZAHTEVANA SHEMA KAKOVOSTI]]&lt;&gt;"",Sklop1345671016[[#This Row],[Preračunana masa/volumen/kos na enoto kg]],"")</f>
        <v>30</v>
      </c>
      <c r="J19" s="107"/>
      <c r="K19" s="108"/>
      <c r="L19" s="108"/>
      <c r="M19" s="102"/>
      <c r="N19" s="109"/>
      <c r="O19" s="103"/>
      <c r="P19" s="110"/>
      <c r="Q19" s="111">
        <f>+Sklop1345671016[[#This Row],[cena/enota brez DDV v EUR]]*Sklop1345671016[[#This Row],[Stopnja DDV (%)]]</f>
        <v>0</v>
      </c>
      <c r="R19" s="111">
        <f>+Sklop1345671016[[#This Row],[cena/enota brez DDV v EUR]]+Sklop1345671016[[#This Row],[Davek (EUR)]]</f>
        <v>0</v>
      </c>
      <c r="S19" s="111">
        <f>+Sklop1345671016[[#This Row],[cena/enota brez DDV v EUR]]*Sklop1345671016[[#This Row],[Okvirna količina]]</f>
        <v>0</v>
      </c>
      <c r="T19" s="111">
        <f>+Sklop1345671016[[#This Row],[Končna cena/enoto mere (EUR) z DDV]]*Sklop1345671016[[#This Row],[Okvirna količina]]</f>
        <v>0</v>
      </c>
      <c r="U19" s="257">
        <v>1</v>
      </c>
    </row>
    <row r="20" spans="1:21" s="206" customFormat="1" ht="15" x14ac:dyDescent="0.25">
      <c r="A20" s="162" t="s">
        <v>39</v>
      </c>
      <c r="B20" s="122" t="s">
        <v>356</v>
      </c>
      <c r="C20" s="96">
        <v>1</v>
      </c>
      <c r="D20" s="96" t="s">
        <v>107</v>
      </c>
      <c r="E20" s="96" t="s">
        <v>814</v>
      </c>
      <c r="F20" s="97">
        <v>50</v>
      </c>
      <c r="G20" s="98" t="s">
        <v>107</v>
      </c>
      <c r="H2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0" s="99">
        <f>IF(Sklop1345671016[[#This Row],[ZAHTEVANA SHEMA KAKOVOSTI]]&lt;&gt;"",Sklop1345671016[[#This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+Sklop1345671016[[#This Row],[cena/enota brez DDV v EUR]]*Sklop1345671016[[#This Row],[Stopnja DDV (%)]]</f>
        <v>0</v>
      </c>
      <c r="R20" s="111">
        <f>+Sklop1345671016[[#This Row],[cena/enota brez DDV v EUR]]+Sklop1345671016[[#This Row],[Davek (EUR)]]</f>
        <v>0</v>
      </c>
      <c r="S20" s="111">
        <f>+Sklop1345671016[[#This Row],[cena/enota brez DDV v EUR]]*Sklop1345671016[[#This Row],[Okvirna količina]]</f>
        <v>0</v>
      </c>
      <c r="T20" s="111">
        <f>+Sklop1345671016[[#This Row],[Končna cena/enoto mere (EUR) z DDV]]*Sklop1345671016[[#This Row],[Okvirna količina]]</f>
        <v>0</v>
      </c>
      <c r="U20" s="257">
        <v>1</v>
      </c>
    </row>
    <row r="21" spans="1:21" s="206" customFormat="1" ht="15" x14ac:dyDescent="0.25">
      <c r="A21" s="162" t="s">
        <v>40</v>
      </c>
      <c r="B21" s="122" t="s">
        <v>357</v>
      </c>
      <c r="C21" s="96">
        <v>1</v>
      </c>
      <c r="D21" s="96" t="s">
        <v>107</v>
      </c>
      <c r="E21" s="96" t="s">
        <v>814</v>
      </c>
      <c r="F21" s="97">
        <v>50</v>
      </c>
      <c r="G21" s="98" t="s">
        <v>107</v>
      </c>
      <c r="H21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1" s="99">
        <f>IF(Sklop1345671016[[#This Row],[ZAHTEVANA SHEMA KAKOVOSTI]]&lt;&gt;"",Sklop1345671016[[#This Row],[Preračunana masa/volumen/kos na enoto kg]],"")</f>
        <v>50</v>
      </c>
      <c r="J21" s="107"/>
      <c r="K21" s="108"/>
      <c r="L21" s="108"/>
      <c r="M21" s="102"/>
      <c r="N21" s="109"/>
      <c r="O21" s="103"/>
      <c r="P21" s="110"/>
      <c r="Q21" s="111">
        <f>+Sklop1345671016[[#This Row],[cena/enota brez DDV v EUR]]*Sklop1345671016[[#This Row],[Stopnja DDV (%)]]</f>
        <v>0</v>
      </c>
      <c r="R21" s="111">
        <f>+Sklop1345671016[[#This Row],[cena/enota brez DDV v EUR]]+Sklop1345671016[[#This Row],[Davek (EUR)]]</f>
        <v>0</v>
      </c>
      <c r="S21" s="111">
        <f>+Sklop1345671016[[#This Row],[cena/enota brez DDV v EUR]]*Sklop1345671016[[#This Row],[Okvirna količina]]</f>
        <v>0</v>
      </c>
      <c r="T21" s="111">
        <f>+Sklop1345671016[[#This Row],[Končna cena/enoto mere (EUR) z DDV]]*Sklop1345671016[[#This Row],[Okvirna količina]]</f>
        <v>0</v>
      </c>
      <c r="U21" s="257">
        <v>1</v>
      </c>
    </row>
    <row r="22" spans="1:21" s="206" customFormat="1" ht="15" x14ac:dyDescent="0.25">
      <c r="A22" s="162" t="s">
        <v>41</v>
      </c>
      <c r="B22" s="122" t="s">
        <v>358</v>
      </c>
      <c r="C22" s="96">
        <v>1</v>
      </c>
      <c r="D22" s="96" t="s">
        <v>107</v>
      </c>
      <c r="E22" s="96" t="s">
        <v>814</v>
      </c>
      <c r="F22" s="97">
        <v>50</v>
      </c>
      <c r="G22" s="98" t="s">
        <v>107</v>
      </c>
      <c r="H22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2" s="99">
        <f>IF(Sklop1345671016[[#This Row],[ZAHTEVANA SHEMA KAKOVOSTI]]&lt;&gt;"",Sklop1345671016[[#This Row],[Preračunana masa/volumen/kos na enoto kg]],"")</f>
        <v>50</v>
      </c>
      <c r="J22" s="107"/>
      <c r="K22" s="108"/>
      <c r="L22" s="108"/>
      <c r="M22" s="102"/>
      <c r="N22" s="109"/>
      <c r="O22" s="103"/>
      <c r="P22" s="110"/>
      <c r="Q22" s="111">
        <f>+Sklop1345671016[[#This Row],[cena/enota brez DDV v EUR]]*Sklop1345671016[[#This Row],[Stopnja DDV (%)]]</f>
        <v>0</v>
      </c>
      <c r="R22" s="111">
        <f>+Sklop1345671016[[#This Row],[cena/enota brez DDV v EUR]]+Sklop1345671016[[#This Row],[Davek (EUR)]]</f>
        <v>0</v>
      </c>
      <c r="S22" s="111">
        <f>+Sklop1345671016[[#This Row],[cena/enota brez DDV v EUR]]*Sklop1345671016[[#This Row],[Okvirna količina]]</f>
        <v>0</v>
      </c>
      <c r="T22" s="111">
        <f>+Sklop1345671016[[#This Row],[Končna cena/enoto mere (EUR) z DDV]]*Sklop1345671016[[#This Row],[Okvirna količina]]</f>
        <v>0</v>
      </c>
      <c r="U22" s="257">
        <v>1</v>
      </c>
    </row>
    <row r="23" spans="1:21" s="206" customFormat="1" ht="15" x14ac:dyDescent="0.25">
      <c r="A23" s="162" t="s">
        <v>42</v>
      </c>
      <c r="B23" s="122" t="s">
        <v>359</v>
      </c>
      <c r="C23" s="96">
        <v>1</v>
      </c>
      <c r="D23" s="96" t="s">
        <v>107</v>
      </c>
      <c r="E23" s="96" t="s">
        <v>814</v>
      </c>
      <c r="F23" s="97">
        <v>30</v>
      </c>
      <c r="G23" s="98" t="s">
        <v>107</v>
      </c>
      <c r="H23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3" s="99">
        <f>IF(Sklop1345671016[[#This Row],[ZAHTEVANA SHEMA KAKOVOSTI]]&lt;&gt;"",Sklop1345671016[[#This Row],[Preračunana masa/volumen/kos na enoto kg]],"")</f>
        <v>30</v>
      </c>
      <c r="J23" s="107"/>
      <c r="K23" s="108"/>
      <c r="L23" s="108"/>
      <c r="M23" s="102"/>
      <c r="N23" s="109"/>
      <c r="O23" s="103"/>
      <c r="P23" s="110"/>
      <c r="Q23" s="111">
        <f>+Sklop1345671016[[#This Row],[cena/enota brez DDV v EUR]]*Sklop1345671016[[#This Row],[Stopnja DDV (%)]]</f>
        <v>0</v>
      </c>
      <c r="R23" s="111">
        <f>+Sklop1345671016[[#This Row],[cena/enota brez DDV v EUR]]+Sklop1345671016[[#This Row],[Davek (EUR)]]</f>
        <v>0</v>
      </c>
      <c r="S23" s="111">
        <f>+Sklop1345671016[[#This Row],[cena/enota brez DDV v EUR]]*Sklop1345671016[[#This Row],[Okvirna količina]]</f>
        <v>0</v>
      </c>
      <c r="T23" s="111">
        <f>+Sklop1345671016[[#This Row],[Končna cena/enoto mere (EUR) z DDV]]*Sklop1345671016[[#This Row],[Okvirna količina]]</f>
        <v>0</v>
      </c>
      <c r="U23" s="257">
        <v>1</v>
      </c>
    </row>
    <row r="24" spans="1:21" s="206" customFormat="1" ht="28.5" x14ac:dyDescent="0.25">
      <c r="A24" s="162" t="s">
        <v>43</v>
      </c>
      <c r="B24" s="122" t="s">
        <v>360</v>
      </c>
      <c r="C24" s="96">
        <v>1</v>
      </c>
      <c r="D24" s="96" t="s">
        <v>107</v>
      </c>
      <c r="E24" s="96" t="s">
        <v>814</v>
      </c>
      <c r="F24" s="97">
        <v>700</v>
      </c>
      <c r="G24" s="98" t="s">
        <v>107</v>
      </c>
      <c r="H24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700</v>
      </c>
      <c r="I24" s="99">
        <f>IF(Sklop1345671016[[#This Row],[ZAHTEVANA SHEMA KAKOVOSTI]]&lt;&gt;"",Sklop1345671016[[#This Row],[Preračunana masa/volumen/kos na enoto kg]],"")</f>
        <v>700</v>
      </c>
      <c r="J24" s="107"/>
      <c r="K24" s="108"/>
      <c r="L24" s="108"/>
      <c r="M24" s="102"/>
      <c r="N24" s="109"/>
      <c r="O24" s="103"/>
      <c r="P24" s="110"/>
      <c r="Q24" s="111">
        <f>+Sklop1345671016[[#This Row],[cena/enota brez DDV v EUR]]*Sklop1345671016[[#This Row],[Stopnja DDV (%)]]</f>
        <v>0</v>
      </c>
      <c r="R24" s="111">
        <f>+Sklop1345671016[[#This Row],[cena/enota brez DDV v EUR]]+Sklop1345671016[[#This Row],[Davek (EUR)]]</f>
        <v>0</v>
      </c>
      <c r="S24" s="111">
        <f>+Sklop1345671016[[#This Row],[cena/enota brez DDV v EUR]]*Sklop1345671016[[#This Row],[Okvirna količina]]</f>
        <v>0</v>
      </c>
      <c r="T24" s="111">
        <f>+Sklop1345671016[[#This Row],[Končna cena/enoto mere (EUR) z DDV]]*Sklop1345671016[[#This Row],[Okvirna količina]]</f>
        <v>0</v>
      </c>
      <c r="U24" s="257">
        <v>1</v>
      </c>
    </row>
    <row r="25" spans="1:21" s="206" customFormat="1" ht="28.5" x14ac:dyDescent="0.25">
      <c r="A25" s="162" t="s">
        <v>44</v>
      </c>
      <c r="B25" s="122" t="s">
        <v>361</v>
      </c>
      <c r="C25" s="96">
        <v>1</v>
      </c>
      <c r="D25" s="96" t="s">
        <v>107</v>
      </c>
      <c r="E25" s="96" t="s">
        <v>814</v>
      </c>
      <c r="F25" s="97">
        <v>30</v>
      </c>
      <c r="G25" s="98" t="s">
        <v>107</v>
      </c>
      <c r="H2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5" s="99">
        <f>IF(Sklop1345671016[[#This Row],[ZAHTEVANA SHEMA KAKOVOSTI]]&lt;&gt;"",Sklop1345671016[[#This Row],[Preračunana masa/volumen/kos na enoto kg]],"")</f>
        <v>30</v>
      </c>
      <c r="J25" s="107"/>
      <c r="K25" s="108"/>
      <c r="L25" s="108"/>
      <c r="M25" s="102"/>
      <c r="N25" s="109"/>
      <c r="O25" s="103"/>
      <c r="P25" s="110"/>
      <c r="Q25" s="111">
        <f>+Sklop1345671016[[#This Row],[cena/enota brez DDV v EUR]]*Sklop1345671016[[#This Row],[Stopnja DDV (%)]]</f>
        <v>0</v>
      </c>
      <c r="R25" s="111">
        <f>+Sklop1345671016[[#This Row],[cena/enota brez DDV v EUR]]+Sklop1345671016[[#This Row],[Davek (EUR)]]</f>
        <v>0</v>
      </c>
      <c r="S25" s="111">
        <f>+Sklop1345671016[[#This Row],[cena/enota brez DDV v EUR]]*Sklop1345671016[[#This Row],[Okvirna količina]]</f>
        <v>0</v>
      </c>
      <c r="T25" s="111">
        <f>+Sklop1345671016[[#This Row],[Končna cena/enoto mere (EUR) z DDV]]*Sklop1345671016[[#This Row],[Okvirna količina]]</f>
        <v>0</v>
      </c>
      <c r="U25" s="257">
        <v>1</v>
      </c>
    </row>
    <row r="26" spans="1:21" s="206" customFormat="1" ht="28.5" x14ac:dyDescent="0.25">
      <c r="A26" s="162" t="s">
        <v>45</v>
      </c>
      <c r="B26" s="122" t="s">
        <v>362</v>
      </c>
      <c r="C26" s="96">
        <v>1</v>
      </c>
      <c r="D26" s="96" t="s">
        <v>107</v>
      </c>
      <c r="E26" s="96" t="s">
        <v>814</v>
      </c>
      <c r="F26" s="97">
        <v>20</v>
      </c>
      <c r="G26" s="98" t="s">
        <v>107</v>
      </c>
      <c r="H2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20</v>
      </c>
      <c r="I26" s="99">
        <f>IF(Sklop1345671016[[#This Row],[ZAHTEVANA SHEMA KAKOVOSTI]]&lt;&gt;"",Sklop1345671016[[#This Row],[Preračunana masa/volumen/kos na enoto kg]],"")</f>
        <v>20</v>
      </c>
      <c r="J26" s="107"/>
      <c r="K26" s="108"/>
      <c r="L26" s="108"/>
      <c r="M26" s="102"/>
      <c r="N26" s="109"/>
      <c r="O26" s="103"/>
      <c r="P26" s="110"/>
      <c r="Q26" s="111">
        <f>+Sklop1345671016[[#This Row],[cena/enota brez DDV v EUR]]*Sklop1345671016[[#This Row],[Stopnja DDV (%)]]</f>
        <v>0</v>
      </c>
      <c r="R26" s="111">
        <f>+Sklop1345671016[[#This Row],[cena/enota brez DDV v EUR]]+Sklop1345671016[[#This Row],[Davek (EUR)]]</f>
        <v>0</v>
      </c>
      <c r="S26" s="111">
        <f>+Sklop1345671016[[#This Row],[cena/enota brez DDV v EUR]]*Sklop1345671016[[#This Row],[Okvirna količina]]</f>
        <v>0</v>
      </c>
      <c r="T26" s="111">
        <f>+Sklop1345671016[[#This Row],[Končna cena/enoto mere (EUR) z DDV]]*Sklop1345671016[[#This Row],[Okvirna količina]]</f>
        <v>0</v>
      </c>
      <c r="U26" s="257">
        <v>1</v>
      </c>
    </row>
    <row r="27" spans="1:21" s="206" customFormat="1" ht="28.5" x14ac:dyDescent="0.25">
      <c r="A27" s="162" t="s">
        <v>46</v>
      </c>
      <c r="B27" s="122" t="s">
        <v>363</v>
      </c>
      <c r="C27" s="96">
        <v>1</v>
      </c>
      <c r="D27" s="96" t="s">
        <v>107</v>
      </c>
      <c r="E27" s="96" t="s">
        <v>814</v>
      </c>
      <c r="F27" s="97">
        <v>50</v>
      </c>
      <c r="G27" s="98" t="s">
        <v>107</v>
      </c>
      <c r="H2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7" s="99">
        <f>IF(Sklop1345671016[[#This Row],[ZAHTEVANA SHEMA KAKOVOSTI]]&lt;&gt;"",Sklop1345671016[[#This Row],[Preračunana masa/volumen/kos na enoto kg]],"")</f>
        <v>50</v>
      </c>
      <c r="J27" s="107"/>
      <c r="K27" s="108"/>
      <c r="L27" s="108"/>
      <c r="M27" s="102"/>
      <c r="N27" s="109"/>
      <c r="O27" s="103"/>
      <c r="P27" s="110"/>
      <c r="Q27" s="111">
        <f>+Sklop1345671016[[#This Row],[cena/enota brez DDV v EUR]]*Sklop1345671016[[#This Row],[Stopnja DDV (%)]]</f>
        <v>0</v>
      </c>
      <c r="R27" s="111">
        <f>+Sklop1345671016[[#This Row],[cena/enota brez DDV v EUR]]+Sklop1345671016[[#This Row],[Davek (EUR)]]</f>
        <v>0</v>
      </c>
      <c r="S27" s="111">
        <f>+Sklop1345671016[[#This Row],[cena/enota brez DDV v EUR]]*Sklop1345671016[[#This Row],[Okvirna količina]]</f>
        <v>0</v>
      </c>
      <c r="T27" s="111">
        <f>+Sklop1345671016[[#This Row],[Končna cena/enoto mere (EUR) z DDV]]*Sklop1345671016[[#This Row],[Okvirna količina]]</f>
        <v>0</v>
      </c>
      <c r="U27" s="257">
        <v>1</v>
      </c>
    </row>
    <row r="28" spans="1:21" s="206" customFormat="1" ht="28.5" x14ac:dyDescent="0.25">
      <c r="A28" s="162" t="s">
        <v>47</v>
      </c>
      <c r="B28" s="113" t="s">
        <v>711</v>
      </c>
      <c r="C28" s="96">
        <v>1</v>
      </c>
      <c r="D28" s="96" t="s">
        <v>107</v>
      </c>
      <c r="E28" s="96" t="s">
        <v>814</v>
      </c>
      <c r="F28" s="115" t="s">
        <v>102</v>
      </c>
      <c r="G28" s="98" t="s">
        <v>107</v>
      </c>
      <c r="H28" s="117">
        <v>200</v>
      </c>
      <c r="I28" s="118">
        <f>IF(Sklop1345671016[[#This Row],[ZAHTEVANA SHEMA KAKOVOSTI]]&lt;&gt;"",Sklop1345671016[[#This Row],[Preračunana masa/volumen/kos na enoto kg]],"")</f>
        <v>200</v>
      </c>
      <c r="J28" s="107"/>
      <c r="K28" s="119"/>
      <c r="L28" s="119"/>
      <c r="M28" s="120"/>
      <c r="N28" s="109"/>
      <c r="O28" s="109"/>
      <c r="P28" s="110"/>
      <c r="Q28" s="111">
        <f>+Sklop1345671016[[#This Row],[cena/enota brez DDV v EUR]]*Sklop1345671016[[#This Row],[Stopnja DDV (%)]]</f>
        <v>0</v>
      </c>
      <c r="R28" s="111">
        <f>+Sklop1345671016[[#This Row],[cena/enota brez DDV v EUR]]+Sklop1345671016[[#This Row],[Davek (EUR)]]</f>
        <v>0</v>
      </c>
      <c r="S28" s="111">
        <f>+Sklop1345671016[[#This Row],[cena/enota brez DDV v EUR]]*Sklop1345671016[[#This Row],[Okvirna količina]]</f>
        <v>0</v>
      </c>
      <c r="T28" s="111">
        <f>+Sklop1345671016[[#This Row],[Končna cena/enoto mere (EUR) z DDV]]*Sklop1345671016[[#This Row],[Okvirna količina]]</f>
        <v>0</v>
      </c>
      <c r="U28" s="257">
        <v>1</v>
      </c>
    </row>
    <row r="29" spans="1:21" s="206" customFormat="1" ht="28.5" x14ac:dyDescent="0.25">
      <c r="A29" s="162" t="s">
        <v>48</v>
      </c>
      <c r="B29" s="113" t="s">
        <v>712</v>
      </c>
      <c r="C29" s="96">
        <v>1</v>
      </c>
      <c r="D29" s="96" t="s">
        <v>107</v>
      </c>
      <c r="E29" s="96" t="s">
        <v>814</v>
      </c>
      <c r="F29" s="115" t="s">
        <v>102</v>
      </c>
      <c r="G29" s="98" t="s">
        <v>107</v>
      </c>
      <c r="H29" s="117">
        <v>200</v>
      </c>
      <c r="I29" s="118">
        <f>IF(Sklop1345671016[[#This Row],[ZAHTEVANA SHEMA KAKOVOSTI]]&lt;&gt;"",Sklop1345671016[[#This Row],[Preračunana masa/volumen/kos na enoto kg]],"")</f>
        <v>200</v>
      </c>
      <c r="J29" s="107"/>
      <c r="K29" s="119"/>
      <c r="L29" s="119"/>
      <c r="M29" s="120"/>
      <c r="N29" s="109"/>
      <c r="O29" s="109"/>
      <c r="P29" s="110"/>
      <c r="Q29" s="111">
        <f>+Sklop1345671016[[#This Row],[cena/enota brez DDV v EUR]]*Sklop1345671016[[#This Row],[Stopnja DDV (%)]]</f>
        <v>0</v>
      </c>
      <c r="R29" s="111">
        <f>+Sklop1345671016[[#This Row],[cena/enota brez DDV v EUR]]+Sklop1345671016[[#This Row],[Davek (EUR)]]</f>
        <v>0</v>
      </c>
      <c r="S29" s="111">
        <f>+Sklop1345671016[[#This Row],[cena/enota brez DDV v EUR]]*Sklop1345671016[[#This Row],[Okvirna količina]]</f>
        <v>0</v>
      </c>
      <c r="T29" s="111">
        <f>+Sklop1345671016[[#This Row],[Končna cena/enoto mere (EUR) z DDV]]*Sklop1345671016[[#This Row],[Okvirna količina]]</f>
        <v>0</v>
      </c>
      <c r="U29" s="257">
        <v>1</v>
      </c>
    </row>
    <row r="30" spans="1:21" s="206" customFormat="1" ht="28.5" x14ac:dyDescent="0.25">
      <c r="A30" s="162" t="s">
        <v>49</v>
      </c>
      <c r="B30" s="122" t="s">
        <v>364</v>
      </c>
      <c r="C30" s="96">
        <v>1</v>
      </c>
      <c r="D30" s="96" t="s">
        <v>107</v>
      </c>
      <c r="E30" s="96" t="s">
        <v>814</v>
      </c>
      <c r="F30" s="97">
        <v>100</v>
      </c>
      <c r="G30" s="98" t="s">
        <v>107</v>
      </c>
      <c r="H3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30" s="99">
        <f>IF(Sklop1345671016[[#This Row],[ZAHTEVANA SHEMA KAKOVOSTI]]&lt;&gt;"",Sklop1345671016[[#This Row],[Preračunana masa/volumen/kos na enoto kg]],"")</f>
        <v>100</v>
      </c>
      <c r="J30" s="107"/>
      <c r="K30" s="108"/>
      <c r="L30" s="108"/>
      <c r="M30" s="102"/>
      <c r="N30" s="109"/>
      <c r="O30" s="103"/>
      <c r="P30" s="110"/>
      <c r="Q30" s="111">
        <f>+Sklop1345671016[[#This Row],[cena/enota brez DDV v EUR]]*Sklop1345671016[[#This Row],[Stopnja DDV (%)]]</f>
        <v>0</v>
      </c>
      <c r="R30" s="111">
        <f>+Sklop1345671016[[#This Row],[cena/enota brez DDV v EUR]]+Sklop1345671016[[#This Row],[Davek (EUR)]]</f>
        <v>0</v>
      </c>
      <c r="S30" s="111">
        <f>+Sklop1345671016[[#This Row],[cena/enota brez DDV v EUR]]*Sklop1345671016[[#This Row],[Okvirna količina]]</f>
        <v>0</v>
      </c>
      <c r="T30" s="111">
        <f>+Sklop1345671016[[#This Row],[Končna cena/enoto mere (EUR) z DDV]]*Sklop1345671016[[#This Row],[Okvirna količina]]</f>
        <v>0</v>
      </c>
      <c r="U30" s="257">
        <v>1</v>
      </c>
    </row>
    <row r="31" spans="1:21" s="208" customFormat="1" ht="15" x14ac:dyDescent="0.25">
      <c r="A31" s="164" t="s">
        <v>50</v>
      </c>
      <c r="B31" s="165"/>
      <c r="C31" s="166"/>
      <c r="D31" s="166"/>
      <c r="E31" s="167"/>
      <c r="F31" s="167"/>
      <c r="G31" s="168"/>
      <c r="H31" s="169">
        <f>SUBTOTAL(109,Sklop1345671016[Preračunana masa/volumen/kos na enoto kg])</f>
        <v>2310</v>
      </c>
      <c r="I31" s="169">
        <f>SUBTOTAL(109,Sklop1345671016[Živila iz shem kakovosti (kg)])</f>
        <v>2310</v>
      </c>
      <c r="J31" s="170"/>
      <c r="K31" s="171"/>
      <c r="L31" s="171"/>
      <c r="M31" s="172"/>
      <c r="N31" s="173"/>
      <c r="O31" s="173"/>
      <c r="P31" s="173"/>
      <c r="Q31" s="174"/>
      <c r="R31" s="175"/>
      <c r="S31" s="174">
        <f>SUBTOTAL(109,Sklop1345671016[Vrednost za okvirno količino (EUR) brez DDV])</f>
        <v>0</v>
      </c>
      <c r="T31" s="174">
        <f>SUBTOTAL(109,Sklop1345671016[Vrednost za okvirno količino (EUR) z DDV])</f>
        <v>0</v>
      </c>
      <c r="U31" s="176">
        <f>SUBTOTAL(103,Sklop1345671016[Shema kakovosti
(nacionalne, evropske)
])</f>
        <v>16</v>
      </c>
    </row>
    <row r="32" spans="1:21" ht="15" x14ac:dyDescent="0.25">
      <c r="A32" s="182" t="s">
        <v>51</v>
      </c>
      <c r="B32" s="183"/>
      <c r="C32" s="184"/>
      <c r="D32" s="184"/>
      <c r="E32" s="185"/>
      <c r="F32" s="23"/>
      <c r="G32" s="24"/>
      <c r="H32" s="25"/>
      <c r="I32" s="25"/>
      <c r="J32" s="25"/>
      <c r="K32" s="25"/>
      <c r="L32" s="19"/>
      <c r="M32" s="19"/>
      <c r="N32" s="19"/>
      <c r="O32" s="19"/>
      <c r="P32" s="19"/>
      <c r="Q32" s="182"/>
      <c r="R32" s="182"/>
      <c r="S32" s="182"/>
      <c r="T32" s="182"/>
      <c r="U32" s="18"/>
    </row>
    <row r="33" spans="1:22" ht="15" x14ac:dyDescent="0.25">
      <c r="A33" s="19" t="s">
        <v>52</v>
      </c>
      <c r="B33" s="183"/>
      <c r="C33" s="184"/>
      <c r="D33" s="184"/>
      <c r="E33" s="185"/>
      <c r="F33" s="23"/>
      <c r="G33" s="24"/>
      <c r="H33" s="25"/>
      <c r="I33" s="25"/>
      <c r="J33" s="25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8"/>
    </row>
    <row r="34" spans="1:22" ht="15" x14ac:dyDescent="0.25">
      <c r="A34" s="79" t="s">
        <v>53</v>
      </c>
      <c r="B34" s="20"/>
      <c r="C34" s="21"/>
      <c r="D34" s="21"/>
      <c r="E34" s="209"/>
      <c r="F34" s="80"/>
      <c r="G34" s="18"/>
      <c r="H34" s="81"/>
      <c r="I34" s="81"/>
      <c r="J34" s="81"/>
      <c r="K34" s="81"/>
      <c r="L34" s="82"/>
      <c r="M34" s="82"/>
      <c r="N34" s="81"/>
      <c r="O34" s="81"/>
      <c r="P34" s="81"/>
      <c r="Q34" s="81"/>
      <c r="R34" s="81"/>
      <c r="S34" s="19"/>
      <c r="T34" s="19"/>
      <c r="U34" s="18"/>
    </row>
    <row r="35" spans="1:22" ht="15" x14ac:dyDescent="0.25">
      <c r="A35" s="228" t="s">
        <v>54</v>
      </c>
      <c r="B35" s="229"/>
      <c r="C35" s="229"/>
      <c r="D35" s="229"/>
      <c r="E35" s="229"/>
      <c r="F35" s="230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</row>
    <row r="36" spans="1:22" ht="15" x14ac:dyDescent="0.25">
      <c r="A36" s="231" t="s">
        <v>55</v>
      </c>
      <c r="B36" s="20"/>
      <c r="C36" s="21"/>
      <c r="D36" s="21"/>
      <c r="E36" s="209"/>
      <c r="F36" s="80"/>
      <c r="G36" s="18"/>
      <c r="H36" s="81"/>
      <c r="I36" s="81"/>
      <c r="J36" s="81"/>
      <c r="K36" s="81"/>
      <c r="L36" s="82"/>
      <c r="M36" s="82"/>
      <c r="N36" s="81"/>
      <c r="O36" s="81"/>
      <c r="P36" s="81"/>
      <c r="Q36" s="81"/>
      <c r="R36" s="81"/>
      <c r="S36" s="19"/>
      <c r="T36" s="19"/>
      <c r="U36" s="18"/>
    </row>
    <row r="37" spans="1:22" ht="15" x14ac:dyDescent="0.25">
      <c r="A37" s="302" t="s">
        <v>56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19"/>
      <c r="N37" s="81"/>
      <c r="O37" s="81"/>
      <c r="P37" s="81"/>
      <c r="Q37" s="81"/>
      <c r="R37" s="81"/>
      <c r="S37" s="19"/>
      <c r="T37" s="19"/>
      <c r="U37" s="18"/>
    </row>
    <row r="38" spans="1:22" ht="15" x14ac:dyDescent="0.25">
      <c r="A38" s="232"/>
      <c r="B38" s="232"/>
      <c r="C38" s="232"/>
      <c r="D38" s="232"/>
      <c r="E38" s="232"/>
      <c r="F38" s="233"/>
      <c r="G38" s="232"/>
      <c r="H38" s="232"/>
      <c r="I38" s="232"/>
      <c r="J38" s="232"/>
      <c r="K38" s="232"/>
      <c r="L38" s="232"/>
      <c r="M38" s="19"/>
      <c r="N38" s="81"/>
      <c r="O38" s="81"/>
      <c r="P38" s="81"/>
      <c r="Q38" s="81"/>
      <c r="R38" s="81"/>
      <c r="S38" s="19"/>
      <c r="T38" s="19"/>
      <c r="U38" s="18"/>
    </row>
    <row r="39" spans="1:22" x14ac:dyDescent="0.25">
      <c r="A39" s="295" t="s">
        <v>805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72"/>
      <c r="Q39" s="72"/>
      <c r="R39" s="72"/>
    </row>
    <row r="40" spans="1:22" ht="32.25" customHeight="1" x14ac:dyDescent="0.25">
      <c r="A40" s="297" t="s">
        <v>806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97" t="s">
        <v>807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808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x14ac:dyDescent="0.25">
      <c r="A43" s="261" t="s">
        <v>809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59"/>
      <c r="L43" s="260"/>
      <c r="M43" s="260"/>
      <c r="N43" s="260"/>
      <c r="O43" s="260"/>
      <c r="P43" s="72"/>
      <c r="Q43" s="72"/>
      <c r="R43" s="72"/>
    </row>
    <row r="44" spans="1:22" s="2" customFormat="1" ht="43.5" customHeight="1" x14ac:dyDescent="0.25">
      <c r="A44" s="299" t="s">
        <v>810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59"/>
      <c r="L44" s="260"/>
      <c r="M44" s="260"/>
      <c r="N44" s="260"/>
      <c r="O44" s="260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</sheetData>
  <protectedRanges>
    <protectedRange sqref="J1:P38 J45:P1048576 U45:U1048576 U1:U38" name="Obseg1"/>
    <protectedRange sqref="J39:P44 U39:U44" name="Obseg1_1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view="pageBreakPreview" topLeftCell="A25" zoomScaleNormal="100" zoomScaleSheetLayoutView="100" workbookViewId="0">
      <selection activeCell="A46" sqref="A46:XFD5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368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2" customHeight="1" x14ac:dyDescent="0.25">
      <c r="A15" s="34" t="s">
        <v>34</v>
      </c>
      <c r="B15" s="188" t="s">
        <v>373</v>
      </c>
      <c r="C15" s="191" t="s">
        <v>371</v>
      </c>
      <c r="D15" s="35" t="s">
        <v>107</v>
      </c>
      <c r="E15" s="35"/>
      <c r="F15" s="189">
        <v>500</v>
      </c>
      <c r="G15" s="37" t="s">
        <v>107</v>
      </c>
      <c r="H1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15" s="38" t="str">
        <f>IF(Sklop1345671015[[#This Row],[ZAHTEVANA SHEMA KAKOVOSTI]]&lt;&gt;"",Sklop1345671015[[#This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+Sklop1345671015[[#This Row],[cena/enota brez DDV v EUR]]*Sklop1345671015[[#This Row],[Stopnja DDV (%)]]</f>
        <v>0</v>
      </c>
      <c r="R15" s="44">
        <f>+Sklop1345671015[[#This Row],[cena/enota brez DDV v EUR]]+Sklop1345671015[[#This Row],[Davek (EUR)]]</f>
        <v>0</v>
      </c>
      <c r="S15" s="44"/>
      <c r="T15" s="44">
        <f>+Sklop1345671015[[#This Row],[Končna cena/enoto mere (EUR) z DDV]]*Sklop1345671015[[#This Row],[Okvirna količina]]</f>
        <v>0</v>
      </c>
      <c r="U15" s="45"/>
    </row>
    <row r="16" spans="1:21" s="6" customFormat="1" ht="12" customHeight="1" x14ac:dyDescent="0.25">
      <c r="A16" s="34" t="s">
        <v>35</v>
      </c>
      <c r="B16" s="188" t="s">
        <v>373</v>
      </c>
      <c r="C16" s="192" t="s">
        <v>374</v>
      </c>
      <c r="D16" s="86" t="s">
        <v>107</v>
      </c>
      <c r="E16" s="87"/>
      <c r="F16" s="190">
        <v>5</v>
      </c>
      <c r="G16" s="89" t="s">
        <v>107</v>
      </c>
      <c r="H16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91" t="str">
        <f>IF(Sklop1345671015[[#This Row],[ZAHTEVANA SHEMA KAKOVOSTI]]&lt;&gt;"",Sklop1345671015[[#This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+Sklop1345671015[[#This Row],[cena/enota brez DDV v EUR]]*Sklop1345671015[[#This Row],[Stopnja DDV (%)]]</f>
        <v>0</v>
      </c>
      <c r="R16" s="50">
        <f>+Sklop1345671015[[#This Row],[cena/enota brez DDV v EUR]]+Sklop1345671015[[#This Row],[Davek (EUR)]]</f>
        <v>0</v>
      </c>
      <c r="S16" s="50">
        <f>+Sklop1345671015[[#This Row],[cena/enota brez DDV v EUR]]*Sklop1345671015[[#This Row],[Okvirna količina]]</f>
        <v>0</v>
      </c>
      <c r="T16" s="94">
        <f>+Sklop1345671015[[#This Row],[Končna cena/enoto mere (EUR) z DDV]]*Sklop1345671015[[#This Row],[Okvirna količina]]</f>
        <v>0</v>
      </c>
      <c r="U16" s="51"/>
    </row>
    <row r="17" spans="1:21" s="6" customFormat="1" ht="14.25" x14ac:dyDescent="0.25">
      <c r="A17" s="34" t="s">
        <v>36</v>
      </c>
      <c r="B17" s="188" t="s">
        <v>375</v>
      </c>
      <c r="C17" s="192">
        <v>1</v>
      </c>
      <c r="D17" s="35" t="s">
        <v>98</v>
      </c>
      <c r="E17" s="35"/>
      <c r="F17" s="189">
        <v>5</v>
      </c>
      <c r="G17" s="37" t="s">
        <v>107</v>
      </c>
      <c r="H1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8" t="str">
        <f>IF(Sklop1345671015[[#This Row],[ZAHTEVANA SHEMA KAKOVOSTI]]&lt;&gt;"",Sklop1345671015[[#This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+Sklop1345671015[[#This Row],[cena/enota brez DDV v EUR]]*Sklop1345671015[[#This Row],[Stopnja DDV (%)]]</f>
        <v>0</v>
      </c>
      <c r="R17" s="50">
        <f>+Sklop1345671015[[#This Row],[cena/enota brez DDV v EUR]]+Sklop1345671015[[#This Row],[Davek (EUR)]]</f>
        <v>0</v>
      </c>
      <c r="S17" s="50">
        <f>+Sklop1345671015[[#This Row],[cena/enota brez DDV v EUR]]*Sklop1345671015[[#This Row],[Okvirna količina]]</f>
        <v>0</v>
      </c>
      <c r="T17" s="50">
        <f>+Sklop1345671015[[#This Row],[Končna cena/enoto mere (EUR) z DDV]]*Sklop1345671015[[#This Row],[Okvirna količina]]</f>
        <v>0</v>
      </c>
      <c r="U17" s="51"/>
    </row>
    <row r="18" spans="1:21" s="6" customFormat="1" ht="14.25" x14ac:dyDescent="0.25">
      <c r="A18" s="34" t="s">
        <v>37</v>
      </c>
      <c r="B18" s="188" t="s">
        <v>379</v>
      </c>
      <c r="C18" s="192" t="s">
        <v>376</v>
      </c>
      <c r="D18" s="35" t="s">
        <v>107</v>
      </c>
      <c r="E18" s="35"/>
      <c r="F18" s="189">
        <v>100</v>
      </c>
      <c r="G18" s="37" t="s">
        <v>107</v>
      </c>
      <c r="H1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18" s="38" t="str">
        <f>IF(Sklop1345671015[[#This Row],[ZAHTEVANA SHEMA KAKOVOSTI]]&lt;&gt;"",Sklop1345671015[[#This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+Sklop1345671015[[#This Row],[cena/enota brez DDV v EUR]]*Sklop1345671015[[#This Row],[Stopnja DDV (%)]]</f>
        <v>0</v>
      </c>
      <c r="R18" s="50">
        <f>+Sklop1345671015[[#This Row],[cena/enota brez DDV v EUR]]+Sklop1345671015[[#This Row],[Davek (EUR)]]</f>
        <v>0</v>
      </c>
      <c r="S18" s="50">
        <f>+Sklop1345671015[[#This Row],[cena/enota brez DDV v EUR]]*Sklop1345671015[[#This Row],[Okvirna količina]]</f>
        <v>0</v>
      </c>
      <c r="T18" s="50">
        <f>+Sklop1345671015[[#This Row],[Končna cena/enoto mere (EUR) z DDV]]*Sklop1345671015[[#This Row],[Okvirna količina]]</f>
        <v>0</v>
      </c>
      <c r="U18" s="51"/>
    </row>
    <row r="19" spans="1:21" s="6" customFormat="1" ht="14.25" x14ac:dyDescent="0.25">
      <c r="A19" s="34" t="s">
        <v>38</v>
      </c>
      <c r="B19" s="188" t="s">
        <v>380</v>
      </c>
      <c r="C19" s="192" t="s">
        <v>377</v>
      </c>
      <c r="D19" s="35" t="s">
        <v>107</v>
      </c>
      <c r="E19" s="35"/>
      <c r="F19" s="189">
        <v>250</v>
      </c>
      <c r="G19" s="37" t="s">
        <v>107</v>
      </c>
      <c r="H19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9" s="38" t="str">
        <f>IF(Sklop1345671015[[#This Row],[ZAHTEVANA SHEMA KAKOVOSTI]]&lt;&gt;"",Sklop1345671015[[#This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+Sklop1345671015[[#This Row],[cena/enota brez DDV v EUR]]*Sklop1345671015[[#This Row],[Stopnja DDV (%)]]</f>
        <v>0</v>
      </c>
      <c r="R19" s="50">
        <f>+Sklop1345671015[[#This Row],[cena/enota brez DDV v EUR]]+Sklop1345671015[[#This Row],[Davek (EUR)]]</f>
        <v>0</v>
      </c>
      <c r="S19" s="50">
        <f>+Sklop1345671015[[#This Row],[cena/enota brez DDV v EUR]]*Sklop1345671015[[#This Row],[Okvirna količina]]</f>
        <v>0</v>
      </c>
      <c r="T19" s="50">
        <f>+Sklop1345671015[[#This Row],[Končna cena/enoto mere (EUR) z DDV]]*Sklop1345671015[[#This Row],[Okvirna količina]]</f>
        <v>0</v>
      </c>
      <c r="U19" s="51"/>
    </row>
    <row r="20" spans="1:21" s="6" customFormat="1" ht="14.25" x14ac:dyDescent="0.25">
      <c r="A20" s="34" t="s">
        <v>39</v>
      </c>
      <c r="B20" s="188" t="s">
        <v>381</v>
      </c>
      <c r="C20" s="192" t="s">
        <v>378</v>
      </c>
      <c r="D20" s="86" t="s">
        <v>107</v>
      </c>
      <c r="E20" s="35"/>
      <c r="F20" s="189">
        <v>50</v>
      </c>
      <c r="G20" s="37" t="s">
        <v>107</v>
      </c>
      <c r="H20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0" s="38" t="str">
        <f>IF(Sklop1345671015[[#This Row],[ZAHTEVANA SHEMA KAKOVOSTI]]&lt;&gt;"",Sklop1345671015[[#This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+Sklop1345671015[[#This Row],[cena/enota brez DDV v EUR]]*Sklop1345671015[[#This Row],[Stopnja DDV (%)]]</f>
        <v>0</v>
      </c>
      <c r="R20" s="50">
        <f>+Sklop1345671015[[#This Row],[cena/enota brez DDV v EUR]]+Sklop1345671015[[#This Row],[Davek (EUR)]]</f>
        <v>0</v>
      </c>
      <c r="S20" s="50">
        <f>+Sklop1345671015[[#This Row],[cena/enota brez DDV v EUR]]*Sklop1345671015[[#This Row],[Okvirna količina]]</f>
        <v>0</v>
      </c>
      <c r="T20" s="50">
        <f>+Sklop1345671015[[#This Row],[Končna cena/enoto mere (EUR) z DDV]]*Sklop1345671015[[#This Row],[Okvirna količina]]</f>
        <v>0</v>
      </c>
      <c r="U20" s="51"/>
    </row>
    <row r="21" spans="1:21" s="6" customFormat="1" ht="14.25" x14ac:dyDescent="0.25">
      <c r="A21" s="34" t="s">
        <v>40</v>
      </c>
      <c r="B21" s="188" t="s">
        <v>383</v>
      </c>
      <c r="C21" s="192" t="s">
        <v>382</v>
      </c>
      <c r="D21" s="35" t="s">
        <v>98</v>
      </c>
      <c r="E21" s="35"/>
      <c r="F21" s="189">
        <v>100</v>
      </c>
      <c r="G21" s="37" t="s">
        <v>107</v>
      </c>
      <c r="H21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1" s="38" t="str">
        <f>IF(Sklop1345671015[[#This Row],[ZAHTEVANA SHEMA KAKOVOSTI]]&lt;&gt;"",Sklop1345671015[[#This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+Sklop1345671015[[#This Row],[cena/enota brez DDV v EUR]]*Sklop1345671015[[#This Row],[Stopnja DDV (%)]]</f>
        <v>0</v>
      </c>
      <c r="R21" s="50">
        <f>+Sklop1345671015[[#This Row],[cena/enota brez DDV v EUR]]+Sklop1345671015[[#This Row],[Davek (EUR)]]</f>
        <v>0</v>
      </c>
      <c r="S21" s="50">
        <f>+Sklop1345671015[[#This Row],[cena/enota brez DDV v EUR]]*Sklop1345671015[[#This Row],[Okvirna količina]]</f>
        <v>0</v>
      </c>
      <c r="T21" s="50">
        <f>+Sklop1345671015[[#This Row],[Končna cena/enoto mere (EUR) z DDV]]*Sklop1345671015[[#This Row],[Okvirna količina]]</f>
        <v>0</v>
      </c>
      <c r="U21" s="51"/>
    </row>
    <row r="22" spans="1:21" s="6" customFormat="1" ht="14.25" x14ac:dyDescent="0.25">
      <c r="A22" s="34" t="s">
        <v>41</v>
      </c>
      <c r="B22" s="188" t="s">
        <v>385</v>
      </c>
      <c r="C22" s="192" t="s">
        <v>384</v>
      </c>
      <c r="D22" s="35" t="s">
        <v>107</v>
      </c>
      <c r="E22" s="35"/>
      <c r="F22" s="189">
        <v>500</v>
      </c>
      <c r="G22" s="37" t="s">
        <v>107</v>
      </c>
      <c r="H22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22" s="38" t="str">
        <f>IF(Sklop1345671015[[#This Row],[ZAHTEVANA SHEMA KAKOVOSTI]]&lt;&gt;"",Sklop1345671015[[#This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+Sklop1345671015[[#This Row],[cena/enota brez DDV v EUR]]*Sklop1345671015[[#This Row],[Stopnja DDV (%)]]</f>
        <v>0</v>
      </c>
      <c r="R22" s="50">
        <f>+Sklop1345671015[[#This Row],[cena/enota brez DDV v EUR]]+Sklop1345671015[[#This Row],[Davek (EUR)]]</f>
        <v>0</v>
      </c>
      <c r="S22" s="50">
        <f>+Sklop1345671015[[#This Row],[cena/enota brez DDV v EUR]]*Sklop1345671015[[#This Row],[Okvirna količina]]</f>
        <v>0</v>
      </c>
      <c r="T22" s="50">
        <f>+Sklop1345671015[[#This Row],[Končna cena/enoto mere (EUR) z DDV]]*Sklop1345671015[[#This Row],[Okvirna količina]]</f>
        <v>0</v>
      </c>
      <c r="U22" s="51"/>
    </row>
    <row r="23" spans="1:21" s="6" customFormat="1" ht="14.25" x14ac:dyDescent="0.25">
      <c r="A23" s="34" t="s">
        <v>42</v>
      </c>
      <c r="B23" s="188" t="s">
        <v>386</v>
      </c>
      <c r="C23" s="192">
        <v>2.5</v>
      </c>
      <c r="D23" s="35" t="s">
        <v>107</v>
      </c>
      <c r="E23" s="35"/>
      <c r="F23" s="189">
        <v>150</v>
      </c>
      <c r="G23" s="37" t="s">
        <v>107</v>
      </c>
      <c r="H2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375</v>
      </c>
      <c r="I23" s="38" t="str">
        <f>IF(Sklop1345671015[[#This Row],[ZAHTEVANA SHEMA KAKOVOSTI]]&lt;&gt;"",Sklop1345671015[[#This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+Sklop1345671015[[#This Row],[cena/enota brez DDV v EUR]]*Sklop1345671015[[#This Row],[Stopnja DDV (%)]]</f>
        <v>0</v>
      </c>
      <c r="R23" s="50">
        <f>+Sklop1345671015[[#This Row],[cena/enota brez DDV v EUR]]+Sklop1345671015[[#This Row],[Davek (EUR)]]</f>
        <v>0</v>
      </c>
      <c r="S23" s="50">
        <f>+Sklop1345671015[[#This Row],[cena/enota brez DDV v EUR]]*Sklop1345671015[[#This Row],[Okvirna količina]]</f>
        <v>0</v>
      </c>
      <c r="T23" s="50">
        <f>+Sklop1345671015[[#This Row],[Končna cena/enoto mere (EUR) z DDV]]*Sklop1345671015[[#This Row],[Okvirna količina]]</f>
        <v>0</v>
      </c>
      <c r="U23" s="51"/>
    </row>
    <row r="24" spans="1:21" s="6" customFormat="1" ht="14.25" x14ac:dyDescent="0.25">
      <c r="A24" s="34" t="s">
        <v>43</v>
      </c>
      <c r="B24" s="188" t="s">
        <v>387</v>
      </c>
      <c r="C24" s="192" t="s">
        <v>374</v>
      </c>
      <c r="D24" s="35" t="s">
        <v>98</v>
      </c>
      <c r="E24" s="35"/>
      <c r="F24" s="189">
        <v>10</v>
      </c>
      <c r="G24" s="37" t="s">
        <v>107</v>
      </c>
      <c r="H2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4" s="38" t="str">
        <f>IF(Sklop1345671015[[#This Row],[ZAHTEVANA SHEMA KAKOVOSTI]]&lt;&gt;"",Sklop1345671015[[#This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+Sklop1345671015[[#This Row],[cena/enota brez DDV v EUR]]*Sklop1345671015[[#This Row],[Stopnja DDV (%)]]</f>
        <v>0</v>
      </c>
      <c r="R24" s="50">
        <f>+Sklop1345671015[[#This Row],[cena/enota brez DDV v EUR]]+Sklop1345671015[[#This Row],[Davek (EUR)]]</f>
        <v>0</v>
      </c>
      <c r="S24" s="50">
        <f>+Sklop1345671015[[#This Row],[cena/enota brez DDV v EUR]]*Sklop1345671015[[#This Row],[Okvirna količina]]</f>
        <v>0</v>
      </c>
      <c r="T24" s="50">
        <f>+Sklop1345671015[[#This Row],[Končna cena/enoto mere (EUR) z DDV]]*Sklop1345671015[[#This Row],[Okvirna količina]]</f>
        <v>0</v>
      </c>
      <c r="U24" s="51"/>
    </row>
    <row r="25" spans="1:21" s="6" customFormat="1" ht="14.25" x14ac:dyDescent="0.25">
      <c r="A25" s="34" t="s">
        <v>44</v>
      </c>
      <c r="B25" s="188" t="s">
        <v>389</v>
      </c>
      <c r="C25" s="192" t="s">
        <v>388</v>
      </c>
      <c r="D25" s="35" t="s">
        <v>107</v>
      </c>
      <c r="E25" s="35"/>
      <c r="F25" s="189">
        <v>100</v>
      </c>
      <c r="G25" s="37" t="s">
        <v>107</v>
      </c>
      <c r="H2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5" s="38" t="str">
        <f>IF(Sklop1345671015[[#This Row],[ZAHTEVANA SHEMA KAKOVOSTI]]&lt;&gt;"",Sklop1345671015[[#This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+Sklop1345671015[[#This Row],[cena/enota brez DDV v EUR]]*Sklop1345671015[[#This Row],[Stopnja DDV (%)]]</f>
        <v>0</v>
      </c>
      <c r="R25" s="50">
        <f>+Sklop1345671015[[#This Row],[cena/enota brez DDV v EUR]]+Sklop1345671015[[#This Row],[Davek (EUR)]]</f>
        <v>0</v>
      </c>
      <c r="S25" s="50">
        <f>+Sklop1345671015[[#This Row],[cena/enota brez DDV v EUR]]*Sklop1345671015[[#This Row],[Okvirna količina]]</f>
        <v>0</v>
      </c>
      <c r="T25" s="50">
        <f>+Sklop1345671015[[#This Row],[Končna cena/enoto mere (EUR) z DDV]]*Sklop1345671015[[#This Row],[Okvirna količina]]</f>
        <v>0</v>
      </c>
      <c r="U25" s="51"/>
    </row>
    <row r="26" spans="1:21" s="6" customFormat="1" ht="28.5" x14ac:dyDescent="0.25">
      <c r="A26" s="34" t="s">
        <v>45</v>
      </c>
      <c r="B26" s="188" t="s">
        <v>369</v>
      </c>
      <c r="C26" s="192" t="s">
        <v>391</v>
      </c>
      <c r="D26" s="35" t="s">
        <v>107</v>
      </c>
      <c r="E26" s="35"/>
      <c r="F26" s="189">
        <v>100</v>
      </c>
      <c r="G26" s="37" t="s">
        <v>107</v>
      </c>
      <c r="H2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6" s="38" t="str">
        <f>IF(Sklop1345671015[[#This Row],[ZAHTEVANA SHEMA KAKOVOSTI]]&lt;&gt;"",Sklop1345671015[[#This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+Sklop1345671015[[#This Row],[cena/enota brez DDV v EUR]]*Sklop1345671015[[#This Row],[Stopnja DDV (%)]]</f>
        <v>0</v>
      </c>
      <c r="R26" s="50">
        <f>+Sklop1345671015[[#This Row],[cena/enota brez DDV v EUR]]+Sklop1345671015[[#This Row],[Davek (EUR)]]</f>
        <v>0</v>
      </c>
      <c r="S26" s="50">
        <f>+Sklop1345671015[[#This Row],[cena/enota brez DDV v EUR]]*Sklop1345671015[[#This Row],[Okvirna količina]]</f>
        <v>0</v>
      </c>
      <c r="T26" s="50">
        <f>+Sklop1345671015[[#This Row],[Končna cena/enoto mere (EUR) z DDV]]*Sklop1345671015[[#This Row],[Okvirna količina]]</f>
        <v>0</v>
      </c>
      <c r="U26" s="51"/>
    </row>
    <row r="27" spans="1:21" s="6" customFormat="1" ht="28.5" x14ac:dyDescent="0.25">
      <c r="A27" s="34" t="s">
        <v>46</v>
      </c>
      <c r="B27" s="188" t="s">
        <v>390</v>
      </c>
      <c r="C27" s="192">
        <v>1</v>
      </c>
      <c r="D27" s="35" t="s">
        <v>107</v>
      </c>
      <c r="E27" s="35"/>
      <c r="F27" s="189">
        <v>50</v>
      </c>
      <c r="G27" s="37" t="s">
        <v>107</v>
      </c>
      <c r="H2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8" t="str">
        <f>IF(Sklop1345671015[[#This Row],[ZAHTEVANA SHEMA KAKOVOSTI]]&lt;&gt;"",Sklop1345671015[[#This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+Sklop1345671015[[#This Row],[cena/enota brez DDV v EUR]]*Sklop1345671015[[#This Row],[Stopnja DDV (%)]]</f>
        <v>0</v>
      </c>
      <c r="R27" s="50">
        <f>+Sklop1345671015[[#This Row],[cena/enota brez DDV v EUR]]+Sklop1345671015[[#This Row],[Davek (EUR)]]</f>
        <v>0</v>
      </c>
      <c r="S27" s="50">
        <f>+Sklop1345671015[[#This Row],[cena/enota brez DDV v EUR]]*Sklop1345671015[[#This Row],[Okvirna količina]]</f>
        <v>0</v>
      </c>
      <c r="T27" s="50">
        <f>+Sklop1345671015[[#This Row],[Končna cena/enoto mere (EUR) z DDV]]*Sklop1345671015[[#This Row],[Okvirna količina]]</f>
        <v>0</v>
      </c>
      <c r="U27" s="51"/>
    </row>
    <row r="28" spans="1:21" s="6" customFormat="1" ht="28.5" x14ac:dyDescent="0.25">
      <c r="A28" s="34" t="s">
        <v>47</v>
      </c>
      <c r="B28" s="188" t="s">
        <v>370</v>
      </c>
      <c r="C28" s="192" t="s">
        <v>391</v>
      </c>
      <c r="D28" s="35" t="s">
        <v>107</v>
      </c>
      <c r="E28" s="35"/>
      <c r="F28" s="189">
        <v>150</v>
      </c>
      <c r="G28" s="37" t="s">
        <v>107</v>
      </c>
      <c r="H2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28" s="38" t="str">
        <f>IF(Sklop1345671015[[#This Row],[ZAHTEVANA SHEMA KAKOVOSTI]]&lt;&gt;"",Sklop1345671015[[#This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+Sklop1345671015[[#This Row],[cena/enota brez DDV v EUR]]*Sklop1345671015[[#This Row],[Stopnja DDV (%)]]</f>
        <v>0</v>
      </c>
      <c r="R28" s="50">
        <f>+Sklop1345671015[[#This Row],[cena/enota brez DDV v EUR]]+Sklop1345671015[[#This Row],[Davek (EUR)]]</f>
        <v>0</v>
      </c>
      <c r="S28" s="50">
        <f>+Sklop1345671015[[#This Row],[cena/enota brez DDV v EUR]]*Sklop1345671015[[#This Row],[Okvirna količina]]</f>
        <v>0</v>
      </c>
      <c r="T28" s="50">
        <f>+Sklop1345671015[[#This Row],[Končna cena/enoto mere (EUR) z DDV]]*Sklop1345671015[[#This Row],[Okvirna količina]]</f>
        <v>0</v>
      </c>
      <c r="U28" s="51"/>
    </row>
    <row r="29" spans="1:21" s="6" customFormat="1" ht="28.5" x14ac:dyDescent="0.25">
      <c r="A29" s="34" t="s">
        <v>48</v>
      </c>
      <c r="B29" s="188" t="s">
        <v>394</v>
      </c>
      <c r="C29" s="192">
        <v>1</v>
      </c>
      <c r="D29" s="35" t="s">
        <v>107</v>
      </c>
      <c r="E29" s="87"/>
      <c r="F29" s="189">
        <v>50</v>
      </c>
      <c r="G29" s="37" t="s">
        <v>107</v>
      </c>
      <c r="H29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9" s="91" t="str">
        <f>IF(Sklop1345671015[[#This Row],[ZAHTEVANA SHEMA KAKOVOSTI]]&lt;&gt;"",Sklop1345671015[[#This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+Sklop1345671015[[#This Row],[cena/enota brez DDV v EUR]]*Sklop1345671015[[#This Row],[Stopnja DDV (%)]]</f>
        <v>0</v>
      </c>
      <c r="R29" s="50">
        <f>+Sklop1345671015[[#This Row],[cena/enota brez DDV v EUR]]+Sklop1345671015[[#This Row],[Davek (EUR)]]</f>
        <v>0</v>
      </c>
      <c r="S29" s="50">
        <f>+Sklop1345671015[[#This Row],[cena/enota brez DDV v EUR]]*Sklop1345671015[[#This Row],[Okvirna količina]]</f>
        <v>0</v>
      </c>
      <c r="T29" s="94">
        <f>+Sklop1345671015[[#This Row],[Končna cena/enoto mere (EUR) z DDV]]*Sklop1345671015[[#This Row],[Okvirna količina]]</f>
        <v>0</v>
      </c>
      <c r="U29" s="51"/>
    </row>
    <row r="30" spans="1:21" s="6" customFormat="1" ht="14.25" x14ac:dyDescent="0.25">
      <c r="A30" s="34" t="s">
        <v>49</v>
      </c>
      <c r="B30" s="188" t="s">
        <v>395</v>
      </c>
      <c r="C30" s="192" t="s">
        <v>372</v>
      </c>
      <c r="D30" s="35" t="s">
        <v>107</v>
      </c>
      <c r="E30" s="87"/>
      <c r="F30" s="189">
        <v>30</v>
      </c>
      <c r="G30" s="37" t="s">
        <v>107</v>
      </c>
      <c r="H30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30" s="91" t="str">
        <f>IF(Sklop1345671015[[#This Row],[ZAHTEVANA SHEMA KAKOVOSTI]]&lt;&gt;"",Sklop1345671015[[#This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+Sklop1345671015[[#This Row],[cena/enota brez DDV v EUR]]*Sklop1345671015[[#This Row],[Stopnja DDV (%)]]</f>
        <v>0</v>
      </c>
      <c r="R30" s="50">
        <f>+Sklop1345671015[[#This Row],[cena/enota brez DDV v EUR]]+Sklop1345671015[[#This Row],[Davek (EUR)]]</f>
        <v>0</v>
      </c>
      <c r="S30" s="50">
        <f>+Sklop1345671015[[#This Row],[cena/enota brez DDV v EUR]]*Sklop1345671015[[#This Row],[Okvirna količina]]</f>
        <v>0</v>
      </c>
      <c r="T30" s="94">
        <f>+Sklop1345671015[[#This Row],[Končna cena/enoto mere (EUR) z DDV]]*Sklop1345671015[[#This Row],[Okvirna količina]]</f>
        <v>0</v>
      </c>
      <c r="U30" s="51"/>
    </row>
    <row r="31" spans="1:21" s="6" customFormat="1" ht="14.25" x14ac:dyDescent="0.25">
      <c r="A31" s="34" t="s">
        <v>57</v>
      </c>
      <c r="B31" s="188" t="s">
        <v>396</v>
      </c>
      <c r="C31" s="192" t="s">
        <v>372</v>
      </c>
      <c r="D31" s="35" t="s">
        <v>107</v>
      </c>
      <c r="E31" s="87"/>
      <c r="F31" s="189">
        <v>450</v>
      </c>
      <c r="G31" s="37" t="s">
        <v>107</v>
      </c>
      <c r="H31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450</v>
      </c>
      <c r="I31" s="91" t="str">
        <f>IF(Sklop1345671015[[#This Row],[ZAHTEVANA SHEMA KAKOVOSTI]]&lt;&gt;"",Sklop1345671015[[#This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+Sklop1345671015[[#This Row],[cena/enota brez DDV v EUR]]*Sklop1345671015[[#This Row],[Stopnja DDV (%)]]</f>
        <v>0</v>
      </c>
      <c r="R31" s="50">
        <f>+Sklop1345671015[[#This Row],[cena/enota brez DDV v EUR]]+Sklop1345671015[[#This Row],[Davek (EUR)]]</f>
        <v>0</v>
      </c>
      <c r="S31" s="50">
        <f>+Sklop1345671015[[#This Row],[cena/enota brez DDV v EUR]]*Sklop1345671015[[#This Row],[Okvirna količina]]</f>
        <v>0</v>
      </c>
      <c r="T31" s="94">
        <f>+Sklop1345671015[[#This Row],[Končna cena/enoto mere (EUR) z DDV]]*Sklop1345671015[[#This Row],[Okvirna količina]]</f>
        <v>0</v>
      </c>
      <c r="U31" s="51"/>
    </row>
    <row r="32" spans="1:21" s="6" customFormat="1" ht="14.25" x14ac:dyDescent="0.25">
      <c r="A32" s="34" t="s">
        <v>58</v>
      </c>
      <c r="B32" s="188" t="s">
        <v>689</v>
      </c>
      <c r="C32" s="192" t="s">
        <v>392</v>
      </c>
      <c r="D32" s="35" t="s">
        <v>107</v>
      </c>
      <c r="E32" s="87"/>
      <c r="F32" s="189">
        <v>360</v>
      </c>
      <c r="G32" s="37" t="s">
        <v>107</v>
      </c>
      <c r="H32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360</v>
      </c>
      <c r="I32" s="91" t="str">
        <f>IF(Sklop1345671015[[#This Row],[ZAHTEVANA SHEMA KAKOVOSTI]]&lt;&gt;"",Sklop1345671015[[#This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+Sklop1345671015[[#This Row],[cena/enota brez DDV v EUR]]*Sklop1345671015[[#This Row],[Stopnja DDV (%)]]</f>
        <v>0</v>
      </c>
      <c r="R32" s="50">
        <f>+Sklop1345671015[[#This Row],[cena/enota brez DDV v EUR]]+Sklop1345671015[[#This Row],[Davek (EUR)]]</f>
        <v>0</v>
      </c>
      <c r="S32" s="50">
        <f>+Sklop1345671015[[#This Row],[cena/enota brez DDV v EUR]]*Sklop1345671015[[#This Row],[Okvirna količina]]</f>
        <v>0</v>
      </c>
      <c r="T32" s="94">
        <f>+Sklop1345671015[[#This Row],[Končna cena/enoto mere (EUR) z DDV]]*Sklop1345671015[[#This Row],[Okvirna količina]]</f>
        <v>0</v>
      </c>
      <c r="U32" s="51"/>
    </row>
    <row r="33" spans="1:21" s="6" customFormat="1" ht="14.25" x14ac:dyDescent="0.25">
      <c r="A33" s="34" t="s">
        <v>62</v>
      </c>
      <c r="B33" s="188" t="s">
        <v>690</v>
      </c>
      <c r="C33" s="192" t="s">
        <v>393</v>
      </c>
      <c r="D33" s="35" t="s">
        <v>107</v>
      </c>
      <c r="E33" s="35"/>
      <c r="F33" s="189">
        <v>500</v>
      </c>
      <c r="G33" s="37" t="s">
        <v>107</v>
      </c>
      <c r="H3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3" s="38" t="str">
        <f>IF(Sklop1345671015[[#This Row],[ZAHTEVANA SHEMA KAKOVOSTI]]&lt;&gt;"",Sklop1345671015[[#This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+Sklop1345671015[[#This Row],[cena/enota brez DDV v EUR]]*Sklop1345671015[[#This Row],[Stopnja DDV (%)]]</f>
        <v>0</v>
      </c>
      <c r="R33" s="50">
        <f>+Sklop1345671015[[#This Row],[cena/enota brez DDV v EUR]]+Sklop1345671015[[#This Row],[Davek (EUR)]]</f>
        <v>0</v>
      </c>
      <c r="S33" s="50">
        <f>+Sklop1345671015[[#This Row],[cena/enota brez DDV v EUR]]*Sklop1345671015[[#This Row],[Okvirna količina]]</f>
        <v>0</v>
      </c>
      <c r="T33" s="50">
        <f>+Sklop1345671015[[#This Row],[Končna cena/enoto mere (EUR) z DDV]]*Sklop1345671015[[#This Row],[Okvirna količina]]</f>
        <v>0</v>
      </c>
      <c r="U33" s="51"/>
    </row>
    <row r="34" spans="1:21" s="6" customFormat="1" ht="14.25" x14ac:dyDescent="0.25">
      <c r="A34" s="34" t="s">
        <v>63</v>
      </c>
      <c r="B34" s="188" t="s">
        <v>397</v>
      </c>
      <c r="C34" s="192" t="s">
        <v>372</v>
      </c>
      <c r="D34" s="35" t="s">
        <v>107</v>
      </c>
      <c r="E34" s="35"/>
      <c r="F34" s="189">
        <v>50</v>
      </c>
      <c r="G34" s="37" t="s">
        <v>107</v>
      </c>
      <c r="H3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34" s="38" t="str">
        <f>IF(Sklop1345671015[[#This Row],[ZAHTEVANA SHEMA KAKOVOSTI]]&lt;&gt;"",Sklop1345671015[[#This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+Sklop1345671015[[#This Row],[cena/enota brez DDV v EUR]]*Sklop1345671015[[#This Row],[Stopnja DDV (%)]]</f>
        <v>0</v>
      </c>
      <c r="R34" s="50">
        <f>+Sklop1345671015[[#This Row],[cena/enota brez DDV v EUR]]+Sklop1345671015[[#This Row],[Davek (EUR)]]</f>
        <v>0</v>
      </c>
      <c r="S34" s="50">
        <f>+Sklop1345671015[[#This Row],[cena/enota brez DDV v EUR]]*Sklop1345671015[[#This Row],[Okvirna količina]]</f>
        <v>0</v>
      </c>
      <c r="T34" s="50">
        <f>+Sklop1345671015[[#This Row],[Končna cena/enoto mere (EUR) z DDV]]*Sklop1345671015[[#This Row],[Okvirna količina]]</f>
        <v>0</v>
      </c>
      <c r="U34" s="51"/>
    </row>
    <row r="35" spans="1:21" s="6" customFormat="1" ht="14.25" x14ac:dyDescent="0.25">
      <c r="A35" s="34" t="s">
        <v>64</v>
      </c>
      <c r="B35" s="188" t="s">
        <v>398</v>
      </c>
      <c r="C35" s="192" t="s">
        <v>372</v>
      </c>
      <c r="D35" s="35" t="s">
        <v>107</v>
      </c>
      <c r="E35" s="35"/>
      <c r="F35" s="189">
        <v>500</v>
      </c>
      <c r="G35" s="37" t="s">
        <v>107</v>
      </c>
      <c r="H3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5" s="38" t="str">
        <f>IF(Sklop1345671015[[#This Row],[ZAHTEVANA SHEMA KAKOVOSTI]]&lt;&gt;"",Sklop1345671015[[#This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+Sklop1345671015[[#This Row],[cena/enota brez DDV v EUR]]*Sklop1345671015[[#This Row],[Stopnja DDV (%)]]</f>
        <v>0</v>
      </c>
      <c r="R35" s="50">
        <f>+Sklop1345671015[[#This Row],[cena/enota brez DDV v EUR]]+Sklop1345671015[[#This Row],[Davek (EUR)]]</f>
        <v>0</v>
      </c>
      <c r="S35" s="50">
        <f>+Sklop1345671015[[#This Row],[cena/enota brez DDV v EUR]]*Sklop1345671015[[#This Row],[Okvirna količina]]</f>
        <v>0</v>
      </c>
      <c r="T35" s="50">
        <f>+Sklop1345671015[[#This Row],[Končna cena/enoto mere (EUR) z DDV]]*Sklop1345671015[[#This Row],[Okvirna količina]]</f>
        <v>0</v>
      </c>
      <c r="U35" s="51"/>
    </row>
    <row r="36" spans="1:21" s="6" customFormat="1" ht="14.25" x14ac:dyDescent="0.25">
      <c r="A36" s="34" t="s">
        <v>65</v>
      </c>
      <c r="B36" s="188" t="s">
        <v>399</v>
      </c>
      <c r="C36" s="192" t="s">
        <v>372</v>
      </c>
      <c r="D36" s="35" t="s">
        <v>107</v>
      </c>
      <c r="E36" s="35"/>
      <c r="F36" s="189">
        <v>300</v>
      </c>
      <c r="G36" s="37" t="s">
        <v>107</v>
      </c>
      <c r="H3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8" t="str">
        <f>IF(Sklop1345671015[[#This Row],[ZAHTEVANA SHEMA KAKOVOSTI]]&lt;&gt;"",Sklop1345671015[[#This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+Sklop1345671015[[#This Row],[cena/enota brez DDV v EUR]]*Sklop1345671015[[#This Row],[Stopnja DDV (%)]]</f>
        <v>0</v>
      </c>
      <c r="R36" s="50">
        <f>+Sklop1345671015[[#This Row],[cena/enota brez DDV v EUR]]+Sklop1345671015[[#This Row],[Davek (EUR)]]</f>
        <v>0</v>
      </c>
      <c r="S36" s="50">
        <f>+Sklop1345671015[[#This Row],[cena/enota brez DDV v EUR]]*Sklop1345671015[[#This Row],[Okvirna količina]]</f>
        <v>0</v>
      </c>
      <c r="T36" s="50">
        <f>+Sklop1345671015[[#This Row],[Končna cena/enoto mere (EUR) z DDV]]*Sklop1345671015[[#This Row],[Okvirna količina]]</f>
        <v>0</v>
      </c>
      <c r="U36" s="51"/>
    </row>
    <row r="37" spans="1:21" s="6" customFormat="1" ht="28.5" x14ac:dyDescent="0.25">
      <c r="A37" s="34" t="s">
        <v>66</v>
      </c>
      <c r="B37" s="188" t="s">
        <v>400</v>
      </c>
      <c r="C37" s="193" t="s">
        <v>372</v>
      </c>
      <c r="D37" s="35" t="s">
        <v>107</v>
      </c>
      <c r="E37" s="35"/>
      <c r="F37" s="189">
        <v>20</v>
      </c>
      <c r="G37" s="37" t="s">
        <v>107</v>
      </c>
      <c r="H3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</v>
      </c>
      <c r="I37" s="38" t="str">
        <f>IF(Sklop1345671015[[#This Row],[ZAHTEVANA SHEMA KAKOVOSTI]]&lt;&gt;"",Sklop1345671015[[#This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+Sklop1345671015[[#This Row],[cena/enota brez DDV v EUR]]*Sklop1345671015[[#This Row],[Stopnja DDV (%)]]</f>
        <v>0</v>
      </c>
      <c r="R37" s="50">
        <f>+Sklop1345671015[[#This Row],[cena/enota brez DDV v EUR]]+Sklop1345671015[[#This Row],[Davek (EUR)]]</f>
        <v>0</v>
      </c>
      <c r="S37" s="50">
        <f>+Sklop1345671015[[#This Row],[cena/enota brez DDV v EUR]]*Sklop1345671015[[#This Row],[Okvirna količina]]</f>
        <v>0</v>
      </c>
      <c r="T37" s="50">
        <f>+Sklop1345671015[[#This Row],[Končna cena/enoto mere (EUR) z DDV]]*Sklop1345671015[[#This Row],[Okvirna količina]]</f>
        <v>0</v>
      </c>
      <c r="U37" s="51"/>
    </row>
    <row r="38" spans="1:21" x14ac:dyDescent="0.25">
      <c r="A38" s="52" t="s">
        <v>50</v>
      </c>
      <c r="B38" s="53"/>
      <c r="C38" s="54"/>
      <c r="D38" s="54"/>
      <c r="E38" s="55"/>
      <c r="F38" s="55"/>
      <c r="G38" s="56"/>
      <c r="H38" s="57">
        <f>SUBTOTAL(109,Sklop1345671015[Preračunana masa/volumen/kos na enoto kg])</f>
        <v>4555</v>
      </c>
      <c r="I38" s="57">
        <f>SUBTOTAL(109,Sklop1345671015[Živila iz shem kakovosti (kg)])</f>
        <v>0</v>
      </c>
      <c r="J38" s="58"/>
      <c r="K38" s="59"/>
      <c r="L38" s="59"/>
      <c r="M38" s="60"/>
      <c r="N38" s="61"/>
      <c r="O38" s="61"/>
      <c r="P38" s="61"/>
      <c r="Q38" s="62"/>
      <c r="R38" s="63"/>
      <c r="S38" s="62">
        <f>SUBTOTAL(109,Sklop1345671015[Vrednost za okvirno količino (EUR) brez DDV])</f>
        <v>0</v>
      </c>
      <c r="T38" s="62">
        <f>SUBTOTAL(109,Sklop1345671015[Vrednost za okvirno količino (EUR) z DDV])</f>
        <v>0</v>
      </c>
      <c r="U38" s="64">
        <f>SUBTOTAL(103,Sklop1345671015[Shema kakovosti
(nacionalne, evropske)
])</f>
        <v>0</v>
      </c>
    </row>
    <row r="39" spans="1:21" x14ac:dyDescent="0.25">
      <c r="A39" s="65" t="s">
        <v>51</v>
      </c>
      <c r="B39" s="66"/>
      <c r="C39" s="67"/>
      <c r="D39" s="67"/>
      <c r="E39" s="68"/>
      <c r="Q39" s="65"/>
      <c r="R39" s="65"/>
      <c r="S39" s="65"/>
      <c r="T39" s="65"/>
    </row>
    <row r="40" spans="1:21" x14ac:dyDescent="0.25">
      <c r="A40" s="7" t="s">
        <v>52</v>
      </c>
      <c r="B40" s="66"/>
      <c r="C40" s="67"/>
      <c r="D40" s="67"/>
      <c r="E40" s="68"/>
    </row>
    <row r="41" spans="1:21" x14ac:dyDescent="0.25">
      <c r="A41" s="69" t="s">
        <v>53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74" t="s">
        <v>54</v>
      </c>
      <c r="B42" s="75"/>
      <c r="C42" s="75"/>
      <c r="D42" s="75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5">
      <c r="A43" s="77" t="s">
        <v>55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294" t="s">
        <v>56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N44" s="72"/>
      <c r="O44" s="72"/>
      <c r="P44" s="72"/>
      <c r="Q44" s="72"/>
      <c r="R44" s="72"/>
    </row>
    <row r="45" spans="1:21" x14ac:dyDescent="0.25">
      <c r="A45" s="128"/>
      <c r="B45" s="128"/>
      <c r="C45" s="128"/>
      <c r="D45" s="128"/>
      <c r="E45" s="128"/>
      <c r="F45" s="78"/>
      <c r="G45" s="128"/>
      <c r="H45" s="128"/>
      <c r="I45" s="128"/>
      <c r="J45" s="128"/>
      <c r="K45" s="128"/>
      <c r="L45" s="128"/>
      <c r="N45" s="72"/>
      <c r="O45" s="72"/>
      <c r="P45" s="72"/>
      <c r="Q45" s="72"/>
      <c r="R45" s="72"/>
    </row>
    <row r="46" spans="1:21" x14ac:dyDescent="0.25">
      <c r="A46" s="295" t="s">
        <v>805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72"/>
      <c r="Q46" s="72"/>
      <c r="R46" s="72"/>
    </row>
    <row r="47" spans="1:21" ht="32.25" customHeight="1" x14ac:dyDescent="0.25">
      <c r="A47" s="297" t="s">
        <v>806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59"/>
      <c r="L47" s="260"/>
      <c r="M47" s="260"/>
      <c r="N47" s="260"/>
      <c r="O47" s="260"/>
      <c r="P47" s="72"/>
      <c r="Q47" s="72"/>
      <c r="R47" s="72"/>
    </row>
    <row r="48" spans="1:21" x14ac:dyDescent="0.25">
      <c r="A48" s="297" t="s">
        <v>807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59"/>
      <c r="L48" s="260"/>
      <c r="M48" s="260"/>
      <c r="N48" s="260"/>
      <c r="O48" s="260"/>
      <c r="P48" s="72"/>
      <c r="Q48" s="72"/>
      <c r="R48" s="72"/>
    </row>
    <row r="49" spans="1:22" x14ac:dyDescent="0.25">
      <c r="A49" s="261" t="s">
        <v>808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61" t="s">
        <v>809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59"/>
      <c r="L50" s="260"/>
      <c r="M50" s="260"/>
      <c r="N50" s="260"/>
      <c r="O50" s="260"/>
      <c r="P50" s="72"/>
      <c r="Q50" s="72"/>
      <c r="R50" s="72"/>
    </row>
    <row r="51" spans="1:22" s="2" customFormat="1" ht="43.5" customHeight="1" x14ac:dyDescent="0.25">
      <c r="A51" s="299" t="s">
        <v>810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59"/>
      <c r="L51" s="260"/>
      <c r="M51" s="260"/>
      <c r="N51" s="260"/>
      <c r="O51" s="260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  <row r="269" spans="1:22" x14ac:dyDescent="0.25">
      <c r="B269" s="66"/>
      <c r="C269" s="67"/>
      <c r="D269" s="67"/>
      <c r="E269" s="68"/>
    </row>
    <row r="270" spans="1:22" x14ac:dyDescent="0.25">
      <c r="B270" s="66"/>
      <c r="C270" s="67"/>
      <c r="D270" s="67"/>
      <c r="E270" s="68"/>
    </row>
  </sheetData>
  <protectedRanges>
    <protectedRange sqref="U1:U45 J1:P45 U52:U1048576 J52:P1048576" name="Obseg1"/>
    <protectedRange sqref="J46:P51 U46:U51" name="Obseg1_1"/>
  </protectedRanges>
  <mergeCells count="13">
    <mergeCell ref="A46:O46"/>
    <mergeCell ref="A47:J47"/>
    <mergeCell ref="A48:J48"/>
    <mergeCell ref="A51:J51"/>
    <mergeCell ref="B11:E11"/>
    <mergeCell ref="B12:F12"/>
    <mergeCell ref="A44:L44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8"/>
  <sheetViews>
    <sheetView view="pageBreakPreview" topLeftCell="A43" zoomScaleNormal="100" zoomScaleSheetLayoutView="100" workbookViewId="0">
      <selection activeCell="A44" sqref="A44:XFD4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401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88" t="s">
        <v>403</v>
      </c>
      <c r="C15" s="96" t="s">
        <v>402</v>
      </c>
      <c r="D15" s="96" t="s">
        <v>107</v>
      </c>
      <c r="E15" s="96"/>
      <c r="F15" s="189">
        <v>270</v>
      </c>
      <c r="G15" s="98" t="s">
        <v>107</v>
      </c>
      <c r="H1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270</v>
      </c>
      <c r="I15" s="99" t="str">
        <f>IF(Sklop134567101617[[#This Row],[ZAHTEVANA SHEMA KAKOVOSTI]]&lt;&gt;"",Sklop134567101617[[#This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+Sklop134567101617[[#This Row],[cena/enota brez DDV v EUR]]*Sklop134567101617[[#This Row],[Stopnja DDV (%)]]</f>
        <v>0</v>
      </c>
      <c r="R15" s="105">
        <f>+Sklop134567101617[[#This Row],[cena/enota brez DDV v EUR]]+Sklop134567101617[[#This Row],[Davek (EUR)]]</f>
        <v>0</v>
      </c>
      <c r="S15" s="105">
        <f>+Sklop134567101617[[#This Row],[cena/enota brez DDV v EUR]]*Sklop134567101617[[#This Row],[Okvirna količina]]</f>
        <v>0</v>
      </c>
      <c r="T15" s="105">
        <f>+Sklop134567101617[[#This Row],[Končna cena/enoto mere (EUR) z DDV]]*Sklop134567101617[[#This Row],[Okvirna količina]]</f>
        <v>0</v>
      </c>
      <c r="U15" s="106"/>
    </row>
    <row r="16" spans="1:21" s="6" customFormat="1" ht="15" x14ac:dyDescent="0.25">
      <c r="A16" s="162" t="s">
        <v>35</v>
      </c>
      <c r="B16" s="188" t="s">
        <v>404</v>
      </c>
      <c r="C16" s="96" t="s">
        <v>402</v>
      </c>
      <c r="D16" s="96" t="s">
        <v>107</v>
      </c>
      <c r="E16" s="96"/>
      <c r="F16" s="189">
        <v>150</v>
      </c>
      <c r="G16" s="98" t="s">
        <v>107</v>
      </c>
      <c r="H16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16" s="99" t="str">
        <f>IF(Sklop134567101617[[#This Row],[ZAHTEVANA SHEMA KAKOVOSTI]]&lt;&gt;"",Sklop134567101617[[#This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+Sklop134567101617[[#This Row],[cena/enota brez DDV v EUR]]*Sklop134567101617[[#This Row],[Stopnja DDV (%)]]</f>
        <v>0</v>
      </c>
      <c r="R16" s="111">
        <f>+Sklop134567101617[[#This Row],[cena/enota brez DDV v EUR]]+Sklop134567101617[[#This Row],[Davek (EUR)]]</f>
        <v>0</v>
      </c>
      <c r="S16" s="111">
        <f>+Sklop134567101617[[#This Row],[cena/enota brez DDV v EUR]]*Sklop134567101617[[#This Row],[Okvirna količina]]</f>
        <v>0</v>
      </c>
      <c r="T16" s="111">
        <f>+Sklop134567101617[[#This Row],[Končna cena/enoto mere (EUR) z DDV]]*Sklop134567101617[[#This Row],[Okvirna količina]]</f>
        <v>0</v>
      </c>
      <c r="U16" s="112"/>
    </row>
    <row r="17" spans="1:21" s="6" customFormat="1" ht="28.5" x14ac:dyDescent="0.25">
      <c r="A17" s="162" t="s">
        <v>36</v>
      </c>
      <c r="B17" s="188" t="s">
        <v>405</v>
      </c>
      <c r="C17" s="96" t="s">
        <v>402</v>
      </c>
      <c r="D17" s="96" t="s">
        <v>107</v>
      </c>
      <c r="E17" s="96"/>
      <c r="F17" s="189">
        <v>100</v>
      </c>
      <c r="G17" s="98" t="s">
        <v>107</v>
      </c>
      <c r="H17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7" s="99" t="str">
        <f>IF(Sklop134567101617[[#This Row],[ZAHTEVANA SHEMA KAKOVOSTI]]&lt;&gt;"",Sklop134567101617[[#This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+Sklop134567101617[[#This Row],[cena/enota brez DDV v EUR]]*Sklop134567101617[[#This Row],[Stopnja DDV (%)]]</f>
        <v>0</v>
      </c>
      <c r="R17" s="111">
        <f>+Sklop134567101617[[#This Row],[cena/enota brez DDV v EUR]]+Sklop134567101617[[#This Row],[Davek (EUR)]]</f>
        <v>0</v>
      </c>
      <c r="S17" s="111">
        <f>+Sklop134567101617[[#This Row],[cena/enota brez DDV v EUR]]*Sklop134567101617[[#This Row],[Okvirna količina]]</f>
        <v>0</v>
      </c>
      <c r="T17" s="111">
        <f>+Sklop134567101617[[#This Row],[Končna cena/enoto mere (EUR) z DDV]]*Sklop134567101617[[#This Row],[Okvirna količina]]</f>
        <v>0</v>
      </c>
      <c r="U17" s="112"/>
    </row>
    <row r="18" spans="1:21" s="6" customFormat="1" ht="15" x14ac:dyDescent="0.25">
      <c r="A18" s="162" t="s">
        <v>37</v>
      </c>
      <c r="B18" s="188" t="s">
        <v>406</v>
      </c>
      <c r="C18" s="96" t="s">
        <v>402</v>
      </c>
      <c r="D18" s="96" t="s">
        <v>107</v>
      </c>
      <c r="E18" s="96"/>
      <c r="F18" s="189">
        <v>200</v>
      </c>
      <c r="G18" s="98" t="s">
        <v>107</v>
      </c>
      <c r="H1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8" s="99" t="str">
        <f>IF(Sklop134567101617[[#This Row],[ZAHTEVANA SHEMA KAKOVOSTI]]&lt;&gt;"",Sklop134567101617[[#This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+Sklop134567101617[[#This Row],[cena/enota brez DDV v EUR]]*Sklop134567101617[[#This Row],[Stopnja DDV (%)]]</f>
        <v>0</v>
      </c>
      <c r="R18" s="111">
        <f>+Sklop134567101617[[#This Row],[cena/enota brez DDV v EUR]]+Sklop134567101617[[#This Row],[Davek (EUR)]]</f>
        <v>0</v>
      </c>
      <c r="S18" s="111">
        <f>+Sklop134567101617[[#This Row],[cena/enota brez DDV v EUR]]*Sklop134567101617[[#This Row],[Okvirna količina]]</f>
        <v>0</v>
      </c>
      <c r="T18" s="111">
        <f>+Sklop134567101617[[#This Row],[Končna cena/enoto mere (EUR) z DDV]]*Sklop134567101617[[#This Row],[Okvirna količina]]</f>
        <v>0</v>
      </c>
      <c r="U18" s="112"/>
    </row>
    <row r="19" spans="1:21" s="6" customFormat="1" ht="15" x14ac:dyDescent="0.25">
      <c r="A19" s="162" t="s">
        <v>38</v>
      </c>
      <c r="B19" s="188" t="s">
        <v>407</v>
      </c>
      <c r="C19" s="96" t="s">
        <v>402</v>
      </c>
      <c r="D19" s="96" t="s">
        <v>107</v>
      </c>
      <c r="E19" s="96"/>
      <c r="F19" s="189">
        <v>200</v>
      </c>
      <c r="G19" s="98" t="s">
        <v>107</v>
      </c>
      <c r="H1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9" s="99" t="str">
        <f>IF(Sklop134567101617[[#This Row],[ZAHTEVANA SHEMA KAKOVOSTI]]&lt;&gt;"",Sklop134567101617[[#This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+Sklop134567101617[[#This Row],[cena/enota brez DDV v EUR]]*Sklop134567101617[[#This Row],[Stopnja DDV (%)]]</f>
        <v>0</v>
      </c>
      <c r="R19" s="111">
        <f>+Sklop134567101617[[#This Row],[cena/enota brez DDV v EUR]]+Sklop134567101617[[#This Row],[Davek (EUR)]]</f>
        <v>0</v>
      </c>
      <c r="S19" s="111">
        <f>+Sklop134567101617[[#This Row],[cena/enota brez DDV v EUR]]*Sklop134567101617[[#This Row],[Okvirna količina]]</f>
        <v>0</v>
      </c>
      <c r="T19" s="111">
        <f>+Sklop134567101617[[#This Row],[Končna cena/enoto mere (EUR) z DDV]]*Sklop134567101617[[#This Row],[Okvirna količina]]</f>
        <v>0</v>
      </c>
      <c r="U19" s="112"/>
    </row>
    <row r="20" spans="1:21" s="6" customFormat="1" ht="15" x14ac:dyDescent="0.25">
      <c r="A20" s="162" t="s">
        <v>39</v>
      </c>
      <c r="B20" s="188" t="s">
        <v>408</v>
      </c>
      <c r="C20" s="96" t="s">
        <v>402</v>
      </c>
      <c r="D20" s="96" t="s">
        <v>107</v>
      </c>
      <c r="E20" s="96"/>
      <c r="F20" s="189">
        <v>50</v>
      </c>
      <c r="G20" s="98" t="s">
        <v>107</v>
      </c>
      <c r="H20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0" s="99" t="str">
        <f>IF(Sklop134567101617[[#This Row],[ZAHTEVANA SHEMA KAKOVOSTI]]&lt;&gt;"",Sklop134567101617[[#This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+Sklop134567101617[[#This Row],[cena/enota brez DDV v EUR]]*Sklop134567101617[[#This Row],[Stopnja DDV (%)]]</f>
        <v>0</v>
      </c>
      <c r="R20" s="111">
        <f>+Sklop134567101617[[#This Row],[cena/enota brez DDV v EUR]]+Sklop134567101617[[#This Row],[Davek (EUR)]]</f>
        <v>0</v>
      </c>
      <c r="S20" s="111">
        <f>+Sklop134567101617[[#This Row],[cena/enota brez DDV v EUR]]*Sklop134567101617[[#This Row],[Okvirna količina]]</f>
        <v>0</v>
      </c>
      <c r="T20" s="111">
        <f>+Sklop134567101617[[#This Row],[Končna cena/enoto mere (EUR) z DDV]]*Sklop134567101617[[#This Row],[Okvirna količina]]</f>
        <v>0</v>
      </c>
      <c r="U20" s="112"/>
    </row>
    <row r="21" spans="1:21" s="6" customFormat="1" ht="15" x14ac:dyDescent="0.25">
      <c r="A21" s="162" t="s">
        <v>40</v>
      </c>
      <c r="B21" s="188" t="s">
        <v>409</v>
      </c>
      <c r="C21" s="96" t="s">
        <v>402</v>
      </c>
      <c r="D21" s="96" t="s">
        <v>107</v>
      </c>
      <c r="E21" s="96"/>
      <c r="F21" s="189">
        <v>150</v>
      </c>
      <c r="G21" s="98" t="s">
        <v>107</v>
      </c>
      <c r="H21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21" s="99" t="str">
        <f>IF(Sklop134567101617[[#This Row],[ZAHTEVANA SHEMA KAKOVOSTI]]&lt;&gt;"",Sklop134567101617[[#This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+Sklop134567101617[[#This Row],[cena/enota brez DDV v EUR]]*Sklop134567101617[[#This Row],[Stopnja DDV (%)]]</f>
        <v>0</v>
      </c>
      <c r="R21" s="111">
        <f>+Sklop134567101617[[#This Row],[cena/enota brez DDV v EUR]]+Sklop134567101617[[#This Row],[Davek (EUR)]]</f>
        <v>0</v>
      </c>
      <c r="S21" s="111">
        <f>+Sklop134567101617[[#This Row],[cena/enota brez DDV v EUR]]*Sklop134567101617[[#This Row],[Okvirna količina]]</f>
        <v>0</v>
      </c>
      <c r="T21" s="111">
        <f>+Sklop134567101617[[#This Row],[Končna cena/enoto mere (EUR) z DDV]]*Sklop134567101617[[#This Row],[Okvirna količina]]</f>
        <v>0</v>
      </c>
      <c r="U21" s="112"/>
    </row>
    <row r="22" spans="1:21" s="6" customFormat="1" ht="28.5" x14ac:dyDescent="0.25">
      <c r="A22" s="162" t="s">
        <v>41</v>
      </c>
      <c r="B22" s="188" t="s">
        <v>410</v>
      </c>
      <c r="C22" s="96" t="s">
        <v>402</v>
      </c>
      <c r="D22" s="96" t="s">
        <v>107</v>
      </c>
      <c r="E22" s="132"/>
      <c r="F22" s="189">
        <v>50</v>
      </c>
      <c r="G22" s="98" t="s">
        <v>107</v>
      </c>
      <c r="H22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2" s="118" t="str">
        <f>IF(Sklop134567101617[[#This Row],[ZAHTEVANA SHEMA KAKOVOSTI]]&lt;&gt;"",Sklop134567101617[[#This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+Sklop134567101617[[#This Row],[cena/enota brez DDV v EUR]]*Sklop134567101617[[#This Row],[Stopnja DDV (%)]]</f>
        <v>0</v>
      </c>
      <c r="R22" s="111">
        <f>+Sklop134567101617[[#This Row],[cena/enota brez DDV v EUR]]+Sklop134567101617[[#This Row],[Davek (EUR)]]</f>
        <v>0</v>
      </c>
      <c r="S22" s="111">
        <f>+Sklop134567101617[[#This Row],[cena/enota brez DDV v EUR]]*Sklop134567101617[[#This Row],[Okvirna količina]]</f>
        <v>0</v>
      </c>
      <c r="T22" s="121">
        <f>+Sklop134567101617[[#This Row],[Končna cena/enoto mere (EUR) z DDV]]*Sklop134567101617[[#This Row],[Okvirna količina]]</f>
        <v>0</v>
      </c>
      <c r="U22" s="112"/>
    </row>
    <row r="23" spans="1:21" s="6" customFormat="1" ht="28.5" x14ac:dyDescent="0.25">
      <c r="A23" s="162" t="s">
        <v>42</v>
      </c>
      <c r="B23" s="188" t="s">
        <v>411</v>
      </c>
      <c r="C23" s="96" t="s">
        <v>402</v>
      </c>
      <c r="D23" s="96" t="s">
        <v>107</v>
      </c>
      <c r="E23" s="132"/>
      <c r="F23" s="189">
        <v>50</v>
      </c>
      <c r="G23" s="98" t="s">
        <v>107</v>
      </c>
      <c r="H23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3" s="118" t="str">
        <f>IF(Sklop134567101617[[#This Row],[ZAHTEVANA SHEMA KAKOVOSTI]]&lt;&gt;"",Sklop134567101617[[#This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+Sklop134567101617[[#This Row],[cena/enota brez DDV v EUR]]*Sklop134567101617[[#This Row],[Stopnja DDV (%)]]</f>
        <v>0</v>
      </c>
      <c r="R23" s="111">
        <f>+Sklop134567101617[[#This Row],[cena/enota brez DDV v EUR]]+Sklop134567101617[[#This Row],[Davek (EUR)]]</f>
        <v>0</v>
      </c>
      <c r="S23" s="111">
        <f>+Sklop134567101617[[#This Row],[cena/enota brez DDV v EUR]]*Sklop134567101617[[#This Row],[Okvirna količina]]</f>
        <v>0</v>
      </c>
      <c r="T23" s="121">
        <f>+Sklop134567101617[[#This Row],[Končna cena/enoto mere (EUR) z DDV]]*Sklop134567101617[[#This Row],[Okvirna količina]]</f>
        <v>0</v>
      </c>
      <c r="U23" s="112"/>
    </row>
    <row r="24" spans="1:21" s="6" customFormat="1" ht="28.5" x14ac:dyDescent="0.25">
      <c r="A24" s="162" t="s">
        <v>43</v>
      </c>
      <c r="B24" s="188" t="s">
        <v>412</v>
      </c>
      <c r="C24" s="96" t="s">
        <v>402</v>
      </c>
      <c r="D24" s="96" t="s">
        <v>107</v>
      </c>
      <c r="E24" s="132"/>
      <c r="F24" s="189">
        <v>200</v>
      </c>
      <c r="G24" s="98" t="s">
        <v>107</v>
      </c>
      <c r="H24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24" s="118" t="str">
        <f>IF(Sklop134567101617[[#This Row],[ZAHTEVANA SHEMA KAKOVOSTI]]&lt;&gt;"",Sklop134567101617[[#This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+Sklop134567101617[[#This Row],[cena/enota brez DDV v EUR]]*Sklop134567101617[[#This Row],[Stopnja DDV (%)]]</f>
        <v>0</v>
      </c>
      <c r="R24" s="111">
        <f>+Sklop134567101617[[#This Row],[cena/enota brez DDV v EUR]]+Sklop134567101617[[#This Row],[Davek (EUR)]]</f>
        <v>0</v>
      </c>
      <c r="S24" s="111">
        <f>+Sklop134567101617[[#This Row],[cena/enota brez DDV v EUR]]*Sklop134567101617[[#This Row],[Okvirna količina]]</f>
        <v>0</v>
      </c>
      <c r="T24" s="121">
        <f>+Sklop134567101617[[#This Row],[Končna cena/enoto mere (EUR) z DDV]]*Sklop134567101617[[#This Row],[Okvirna količina]]</f>
        <v>0</v>
      </c>
      <c r="U24" s="112"/>
    </row>
    <row r="25" spans="1:21" s="6" customFormat="1" ht="28.5" x14ac:dyDescent="0.25">
      <c r="A25" s="162" t="s">
        <v>44</v>
      </c>
      <c r="B25" s="188" t="s">
        <v>413</v>
      </c>
      <c r="C25" s="96" t="s">
        <v>402</v>
      </c>
      <c r="D25" s="96" t="s">
        <v>107</v>
      </c>
      <c r="E25" s="132"/>
      <c r="F25" s="189">
        <v>20</v>
      </c>
      <c r="G25" s="98" t="s">
        <v>107</v>
      </c>
      <c r="H25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5" s="118" t="str">
        <f>IF(Sklop134567101617[[#This Row],[ZAHTEVANA SHEMA KAKOVOSTI]]&lt;&gt;"",Sklop134567101617[[#This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+Sklop134567101617[[#This Row],[cena/enota brez DDV v EUR]]*Sklop134567101617[[#This Row],[Stopnja DDV (%)]]</f>
        <v>0</v>
      </c>
      <c r="R25" s="111">
        <f>+Sklop134567101617[[#This Row],[cena/enota brez DDV v EUR]]+Sklop134567101617[[#This Row],[Davek (EUR)]]</f>
        <v>0</v>
      </c>
      <c r="S25" s="111">
        <f>+Sklop134567101617[[#This Row],[cena/enota brez DDV v EUR]]*Sklop134567101617[[#This Row],[Okvirna količina]]</f>
        <v>0</v>
      </c>
      <c r="T25" s="121">
        <f>+Sklop134567101617[[#This Row],[Končna cena/enoto mere (EUR) z DDV]]*Sklop134567101617[[#This Row],[Okvirna količina]]</f>
        <v>0</v>
      </c>
      <c r="U25" s="112"/>
    </row>
    <row r="26" spans="1:21" s="6" customFormat="1" ht="28.5" x14ac:dyDescent="0.25">
      <c r="A26" s="162" t="s">
        <v>45</v>
      </c>
      <c r="B26" s="188" t="s">
        <v>414</v>
      </c>
      <c r="C26" s="96" t="s">
        <v>402</v>
      </c>
      <c r="D26" s="96" t="s">
        <v>107</v>
      </c>
      <c r="E26" s="132"/>
      <c r="F26" s="189">
        <v>550</v>
      </c>
      <c r="G26" s="98" t="s">
        <v>107</v>
      </c>
      <c r="H26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550</v>
      </c>
      <c r="I26" s="118" t="str">
        <f>IF(Sklop134567101617[[#This Row],[ZAHTEVANA SHEMA KAKOVOSTI]]&lt;&gt;"",Sklop134567101617[[#This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+Sklop134567101617[[#This Row],[cena/enota brez DDV v EUR]]*Sklop134567101617[[#This Row],[Stopnja DDV (%)]]</f>
        <v>0</v>
      </c>
      <c r="R26" s="111">
        <f>+Sklop134567101617[[#This Row],[cena/enota brez DDV v EUR]]+Sklop134567101617[[#This Row],[Davek (EUR)]]</f>
        <v>0</v>
      </c>
      <c r="S26" s="111">
        <f>+Sklop134567101617[[#This Row],[cena/enota brez DDV v EUR]]*Sklop134567101617[[#This Row],[Okvirna količina]]</f>
        <v>0</v>
      </c>
      <c r="T26" s="121">
        <f>+Sklop134567101617[[#This Row],[Končna cena/enoto mere (EUR) z DDV]]*Sklop134567101617[[#This Row],[Okvirna količina]]</f>
        <v>0</v>
      </c>
      <c r="U26" s="112"/>
    </row>
    <row r="27" spans="1:21" s="6" customFormat="1" ht="28.5" x14ac:dyDescent="0.25">
      <c r="A27" s="162" t="s">
        <v>46</v>
      </c>
      <c r="B27" s="188" t="s">
        <v>415</v>
      </c>
      <c r="C27" s="96" t="s">
        <v>402</v>
      </c>
      <c r="D27" s="96" t="s">
        <v>107</v>
      </c>
      <c r="E27" s="132"/>
      <c r="F27" s="189">
        <v>110</v>
      </c>
      <c r="G27" s="98" t="s">
        <v>107</v>
      </c>
      <c r="H27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110</v>
      </c>
      <c r="I27" s="118" t="str">
        <f>IF(Sklop134567101617[[#This Row],[ZAHTEVANA SHEMA KAKOVOSTI]]&lt;&gt;"",Sklop134567101617[[#This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+Sklop134567101617[[#This Row],[cena/enota brez DDV v EUR]]*Sklop134567101617[[#This Row],[Stopnja DDV (%)]]</f>
        <v>0</v>
      </c>
      <c r="R27" s="111">
        <f>+Sklop134567101617[[#This Row],[cena/enota brez DDV v EUR]]+Sklop134567101617[[#This Row],[Davek (EUR)]]</f>
        <v>0</v>
      </c>
      <c r="S27" s="111">
        <f>+Sklop134567101617[[#This Row],[cena/enota brez DDV v EUR]]*Sklop134567101617[[#This Row],[Okvirna količina]]</f>
        <v>0</v>
      </c>
      <c r="T27" s="121">
        <f>+Sklop134567101617[[#This Row],[Končna cena/enoto mere (EUR) z DDV]]*Sklop134567101617[[#This Row],[Okvirna količina]]</f>
        <v>0</v>
      </c>
      <c r="U27" s="112"/>
    </row>
    <row r="28" spans="1:21" s="6" customFormat="1" ht="28.5" x14ac:dyDescent="0.25">
      <c r="A28" s="162" t="s">
        <v>47</v>
      </c>
      <c r="B28" s="188" t="s">
        <v>416</v>
      </c>
      <c r="C28" s="96" t="s">
        <v>402</v>
      </c>
      <c r="D28" s="96" t="s">
        <v>107</v>
      </c>
      <c r="E28" s="96"/>
      <c r="F28" s="189">
        <v>20</v>
      </c>
      <c r="G28" s="98" t="s">
        <v>107</v>
      </c>
      <c r="H2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8" s="99" t="str">
        <f>IF(Sklop134567101617[[#This Row],[ZAHTEVANA SHEMA KAKOVOSTI]]&lt;&gt;"",Sklop134567101617[[#This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+Sklop134567101617[[#This Row],[cena/enota brez DDV v EUR]]*Sklop134567101617[[#This Row],[Stopnja DDV (%)]]</f>
        <v>0</v>
      </c>
      <c r="R28" s="111">
        <f>+Sklop134567101617[[#This Row],[cena/enota brez DDV v EUR]]+Sklop134567101617[[#This Row],[Davek (EUR)]]</f>
        <v>0</v>
      </c>
      <c r="S28" s="111">
        <f>+Sklop134567101617[[#This Row],[cena/enota brez DDV v EUR]]*Sklop134567101617[[#This Row],[Okvirna količina]]</f>
        <v>0</v>
      </c>
      <c r="T28" s="111">
        <f>+Sklop134567101617[[#This Row],[Končna cena/enoto mere (EUR) z DDV]]*Sklop134567101617[[#This Row],[Okvirna količina]]</f>
        <v>0</v>
      </c>
      <c r="U28" s="112"/>
    </row>
    <row r="29" spans="1:21" s="6" customFormat="1" ht="28.5" x14ac:dyDescent="0.25">
      <c r="A29" s="162" t="s">
        <v>48</v>
      </c>
      <c r="B29" s="188" t="s">
        <v>417</v>
      </c>
      <c r="C29" s="96" t="s">
        <v>402</v>
      </c>
      <c r="D29" s="96" t="s">
        <v>107</v>
      </c>
      <c r="E29" s="96"/>
      <c r="F29" s="189">
        <v>20</v>
      </c>
      <c r="G29" s="98" t="s">
        <v>107</v>
      </c>
      <c r="H2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9" s="99" t="str">
        <f>IF(Sklop134567101617[[#This Row],[ZAHTEVANA SHEMA KAKOVOSTI]]&lt;&gt;"",Sklop134567101617[[#This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+Sklop134567101617[[#This Row],[cena/enota brez DDV v EUR]]*Sklop134567101617[[#This Row],[Stopnja DDV (%)]]</f>
        <v>0</v>
      </c>
      <c r="R29" s="111">
        <f>+Sklop134567101617[[#This Row],[cena/enota brez DDV v EUR]]+Sklop134567101617[[#This Row],[Davek (EUR)]]</f>
        <v>0</v>
      </c>
      <c r="S29" s="111">
        <f>+Sklop134567101617[[#This Row],[cena/enota brez DDV v EUR]]*Sklop134567101617[[#This Row],[Okvirna količina]]</f>
        <v>0</v>
      </c>
      <c r="T29" s="111">
        <f>+Sklop134567101617[[#This Row],[Končna cena/enoto mere (EUR) z DDV]]*Sklop134567101617[[#This Row],[Okvirna količina]]</f>
        <v>0</v>
      </c>
      <c r="U29" s="112"/>
    </row>
    <row r="30" spans="1:21" s="6" customFormat="1" ht="28.5" x14ac:dyDescent="0.25">
      <c r="A30" s="162" t="s">
        <v>49</v>
      </c>
      <c r="B30" s="113" t="s">
        <v>788</v>
      </c>
      <c r="C30" s="96" t="s">
        <v>402</v>
      </c>
      <c r="D30" s="114" t="s">
        <v>107</v>
      </c>
      <c r="E30" s="132"/>
      <c r="F30" s="255" t="s">
        <v>120</v>
      </c>
      <c r="G30" s="116" t="s">
        <v>107</v>
      </c>
      <c r="H30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0" s="118" t="str">
        <f>IF(Sklop134567101617[[#This Row],[ZAHTEVANA SHEMA KAKOVOSTI]]&lt;&gt;"",Sklop134567101617[[#This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+Sklop134567101617[[#This Row],[cena/enota brez DDV v EUR]]*Sklop134567101617[[#This Row],[Stopnja DDV (%)]]</f>
        <v>0</v>
      </c>
      <c r="R30" s="111">
        <f>+Sklop134567101617[[#This Row],[cena/enota brez DDV v EUR]]+Sklop134567101617[[#This Row],[Davek (EUR)]]</f>
        <v>0</v>
      </c>
      <c r="S30" s="111">
        <f>+Sklop134567101617[[#This Row],[cena/enota brez DDV v EUR]]*Sklop134567101617[[#This Row],[Okvirna količina]]</f>
        <v>0</v>
      </c>
      <c r="T30" s="121">
        <f>+Sklop134567101617[[#This Row],[Končna cena/enoto mere (EUR) z DDV]]*Sklop134567101617[[#This Row],[Okvirna količina]]</f>
        <v>0</v>
      </c>
      <c r="U30" s="112"/>
    </row>
    <row r="31" spans="1:21" s="6" customFormat="1" ht="28.5" x14ac:dyDescent="0.25">
      <c r="A31" s="162" t="s">
        <v>57</v>
      </c>
      <c r="B31" s="210" t="s">
        <v>803</v>
      </c>
      <c r="C31" s="211" t="s">
        <v>402</v>
      </c>
      <c r="D31" s="212" t="s">
        <v>107</v>
      </c>
      <c r="E31" s="226"/>
      <c r="F31" s="255" t="s">
        <v>106</v>
      </c>
      <c r="G31" s="215" t="s">
        <v>107</v>
      </c>
      <c r="H31" s="216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1" s="217" t="str">
        <f>IF(Sklop134567101617[[#This Row],[ZAHTEVANA SHEMA KAKOVOSTI]]&lt;&gt;"",Sklop134567101617[[#This Row],[Preračunana masa/volumen/kos na enoto kg]],"")</f>
        <v/>
      </c>
      <c r="J31" s="218"/>
      <c r="K31" s="219"/>
      <c r="L31" s="219"/>
      <c r="M31" s="220"/>
      <c r="N31" s="221"/>
      <c r="O31" s="221"/>
      <c r="P31" s="222"/>
      <c r="Q31" s="223">
        <f>+Sklop134567101617[[#This Row],[cena/enota brez DDV v EUR]]*Sklop134567101617[[#This Row],[Stopnja DDV (%)]]</f>
        <v>0</v>
      </c>
      <c r="R31" s="223">
        <f>+Sklop134567101617[[#This Row],[cena/enota brez DDV v EUR]]+Sklop134567101617[[#This Row],[Davek (EUR)]]</f>
        <v>0</v>
      </c>
      <c r="S31" s="223">
        <f>+Sklop134567101617[[#This Row],[cena/enota brez DDV v EUR]]*Sklop134567101617[[#This Row],[Okvirna količina]]</f>
        <v>0</v>
      </c>
      <c r="T31" s="224">
        <f>+Sklop134567101617[[#This Row],[Končna cena/enoto mere (EUR) z DDV]]*Sklop134567101617[[#This Row],[Okvirna količina]]</f>
        <v>0</v>
      </c>
      <c r="U31" s="225"/>
    </row>
    <row r="32" spans="1:21" s="6" customFormat="1" ht="28.5" x14ac:dyDescent="0.25">
      <c r="A32" s="162" t="s">
        <v>58</v>
      </c>
      <c r="B32" s="188" t="s">
        <v>418</v>
      </c>
      <c r="C32" s="96" t="s">
        <v>402</v>
      </c>
      <c r="D32" s="96" t="s">
        <v>107</v>
      </c>
      <c r="E32" s="96"/>
      <c r="F32" s="189">
        <v>100</v>
      </c>
      <c r="G32" s="98" t="s">
        <v>107</v>
      </c>
      <c r="H32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2" s="99" t="str">
        <f>IF(Sklop134567101617[[#This Row],[ZAHTEVANA SHEMA KAKOVOSTI]]&lt;&gt;"",Sklop134567101617[[#This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+Sklop134567101617[[#This Row],[cena/enota brez DDV v EUR]]*Sklop134567101617[[#This Row],[Stopnja DDV (%)]]</f>
        <v>0</v>
      </c>
      <c r="R32" s="111">
        <f>+Sklop134567101617[[#This Row],[cena/enota brez DDV v EUR]]+Sklop134567101617[[#This Row],[Davek (EUR)]]</f>
        <v>0</v>
      </c>
      <c r="S32" s="111">
        <f>+Sklop134567101617[[#This Row],[cena/enota brez DDV v EUR]]*Sklop134567101617[[#This Row],[Okvirna količina]]</f>
        <v>0</v>
      </c>
      <c r="T32" s="111">
        <f>+Sklop134567101617[[#This Row],[Končna cena/enoto mere (EUR) z DDV]]*Sklop134567101617[[#This Row],[Okvirna količina]]</f>
        <v>0</v>
      </c>
      <c r="U32" s="112"/>
    </row>
    <row r="33" spans="1:21" s="6" customFormat="1" ht="28.5" x14ac:dyDescent="0.25">
      <c r="A33" s="162" t="s">
        <v>62</v>
      </c>
      <c r="B33" s="188" t="s">
        <v>419</v>
      </c>
      <c r="C33" s="96" t="s">
        <v>402</v>
      </c>
      <c r="D33" s="96" t="s">
        <v>107</v>
      </c>
      <c r="E33" s="96"/>
      <c r="F33" s="189">
        <v>100</v>
      </c>
      <c r="G33" s="98" t="s">
        <v>107</v>
      </c>
      <c r="H33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3" s="99" t="str">
        <f>IF(Sklop134567101617[[#This Row],[ZAHTEVANA SHEMA KAKOVOSTI]]&lt;&gt;"",Sklop134567101617[[#This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+Sklop134567101617[[#This Row],[cena/enota brez DDV v EUR]]*Sklop134567101617[[#This Row],[Stopnja DDV (%)]]</f>
        <v>0</v>
      </c>
      <c r="R33" s="111">
        <f>+Sklop134567101617[[#This Row],[cena/enota brez DDV v EUR]]+Sklop134567101617[[#This Row],[Davek (EUR)]]</f>
        <v>0</v>
      </c>
      <c r="S33" s="111">
        <f>+Sklop134567101617[[#This Row],[cena/enota brez DDV v EUR]]*Sklop134567101617[[#This Row],[Okvirna količina]]</f>
        <v>0</v>
      </c>
      <c r="T33" s="111">
        <f>+Sklop134567101617[[#This Row],[Končna cena/enoto mere (EUR) z DDV]]*Sklop134567101617[[#This Row],[Okvirna količina]]</f>
        <v>0</v>
      </c>
      <c r="U33" s="112"/>
    </row>
    <row r="34" spans="1:21" s="6" customFormat="1" ht="28.5" x14ac:dyDescent="0.25">
      <c r="A34" s="162" t="s">
        <v>63</v>
      </c>
      <c r="B34" s="188" t="s">
        <v>420</v>
      </c>
      <c r="C34" s="96" t="s">
        <v>402</v>
      </c>
      <c r="D34" s="96" t="s">
        <v>107</v>
      </c>
      <c r="E34" s="96"/>
      <c r="F34" s="189">
        <v>20</v>
      </c>
      <c r="G34" s="98" t="s">
        <v>107</v>
      </c>
      <c r="H34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99" t="str">
        <f>IF(Sklop134567101617[[#This Row],[ZAHTEVANA SHEMA KAKOVOSTI]]&lt;&gt;"",Sklop134567101617[[#This Row],[Preračunana masa/volumen/kos na enoto kg]],"")</f>
        <v/>
      </c>
      <c r="J34" s="107"/>
      <c r="K34" s="108"/>
      <c r="L34" s="108"/>
      <c r="M34" s="102"/>
      <c r="N34" s="109"/>
      <c r="O34" s="103"/>
      <c r="P34" s="110"/>
      <c r="Q34" s="111">
        <f>+Sklop134567101617[[#This Row],[cena/enota brez DDV v EUR]]*Sklop134567101617[[#This Row],[Stopnja DDV (%)]]</f>
        <v>0</v>
      </c>
      <c r="R34" s="111">
        <f>+Sklop134567101617[[#This Row],[cena/enota brez DDV v EUR]]+Sklop134567101617[[#This Row],[Davek (EUR)]]</f>
        <v>0</v>
      </c>
      <c r="S34" s="111">
        <f>+Sklop134567101617[[#This Row],[cena/enota brez DDV v EUR]]*Sklop134567101617[[#This Row],[Okvirna količina]]</f>
        <v>0</v>
      </c>
      <c r="T34" s="111">
        <f>+Sklop134567101617[[#This Row],[Končna cena/enoto mere (EUR) z DDV]]*Sklop134567101617[[#This Row],[Okvirna količina]]</f>
        <v>0</v>
      </c>
      <c r="U34" s="112"/>
    </row>
    <row r="35" spans="1:21" s="6" customFormat="1" ht="28.5" x14ac:dyDescent="0.25">
      <c r="A35" s="162" t="s">
        <v>64</v>
      </c>
      <c r="B35" s="188" t="s">
        <v>421</v>
      </c>
      <c r="C35" s="96" t="s">
        <v>402</v>
      </c>
      <c r="D35" s="96" t="s">
        <v>107</v>
      </c>
      <c r="E35" s="96"/>
      <c r="F35" s="189">
        <v>20</v>
      </c>
      <c r="G35" s="98" t="s">
        <v>107</v>
      </c>
      <c r="H3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5" s="99" t="str">
        <f>IF(Sklop134567101617[[#This Row],[ZAHTEVANA SHEMA KAKOVOSTI]]&lt;&gt;"",Sklop134567101617[[#This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+Sklop134567101617[[#This Row],[cena/enota brez DDV v EUR]]*Sklop134567101617[[#This Row],[Stopnja DDV (%)]]</f>
        <v>0</v>
      </c>
      <c r="R35" s="111">
        <f>+Sklop134567101617[[#This Row],[cena/enota brez DDV v EUR]]+Sklop134567101617[[#This Row],[Davek (EUR)]]</f>
        <v>0</v>
      </c>
      <c r="S35" s="111">
        <f>+Sklop134567101617[[#This Row],[cena/enota brez DDV v EUR]]*Sklop134567101617[[#This Row],[Okvirna količina]]</f>
        <v>0</v>
      </c>
      <c r="T35" s="111">
        <f>+Sklop134567101617[[#This Row],[Končna cena/enoto mere (EUR) z DDV]]*Sklop134567101617[[#This Row],[Okvirna količina]]</f>
        <v>0</v>
      </c>
      <c r="U35" s="112"/>
    </row>
    <row r="36" spans="1:21" ht="15" x14ac:dyDescent="0.25">
      <c r="A36" s="164" t="s">
        <v>50</v>
      </c>
      <c r="B36" s="165"/>
      <c r="C36" s="166"/>
      <c r="D36" s="166"/>
      <c r="E36" s="167"/>
      <c r="F36" s="167"/>
      <c r="G36" s="168"/>
      <c r="H36" s="169">
        <f>SUBTOTAL(109,Sklop134567101617[Preračunana masa/volumen/kos na enoto kg])</f>
        <v>2550</v>
      </c>
      <c r="I36" s="169">
        <f>SUBTOTAL(109,Sklop134567101617[Živila iz shem kakovosti (kg)])</f>
        <v>0</v>
      </c>
      <c r="J36" s="170"/>
      <c r="K36" s="171"/>
      <c r="L36" s="171"/>
      <c r="M36" s="172"/>
      <c r="N36" s="173"/>
      <c r="O36" s="173"/>
      <c r="P36" s="173"/>
      <c r="Q36" s="174"/>
      <c r="R36" s="175"/>
      <c r="S36" s="174">
        <f>SUBTOTAL(109,Sklop134567101617[Vrednost za okvirno količino (EUR) brez DDV])</f>
        <v>0</v>
      </c>
      <c r="T36" s="174">
        <f>SUBTOTAL(109,Sklop134567101617[Vrednost za okvirno količino (EUR) z DDV])</f>
        <v>0</v>
      </c>
      <c r="U36" s="176">
        <f>SUBTOTAL(103,Sklop134567101617[Shema kakovosti
(nacionalne, evropske)
])</f>
        <v>0</v>
      </c>
    </row>
    <row r="37" spans="1:21" x14ac:dyDescent="0.25">
      <c r="A37" s="65" t="s">
        <v>51</v>
      </c>
      <c r="B37" s="66"/>
      <c r="C37" s="67"/>
      <c r="D37" s="67"/>
      <c r="E37" s="68"/>
      <c r="Q37" s="65"/>
      <c r="R37" s="65"/>
      <c r="S37" s="65"/>
      <c r="T37" s="65"/>
    </row>
    <row r="38" spans="1:21" x14ac:dyDescent="0.25">
      <c r="A38" s="7" t="s">
        <v>52</v>
      </c>
      <c r="B38" s="66"/>
      <c r="C38" s="67"/>
      <c r="D38" s="67"/>
      <c r="E38" s="68"/>
    </row>
    <row r="39" spans="1:21" x14ac:dyDescent="0.25">
      <c r="A39" s="69" t="s">
        <v>53</v>
      </c>
      <c r="F39" s="71"/>
      <c r="G39" s="14"/>
      <c r="H39" s="72"/>
      <c r="I39" s="72"/>
      <c r="J39" s="72"/>
      <c r="K39" s="72"/>
      <c r="L39" s="73"/>
      <c r="M39" s="73"/>
      <c r="N39" s="72"/>
      <c r="O39" s="72"/>
      <c r="P39" s="72"/>
      <c r="Q39" s="72"/>
      <c r="R39" s="72"/>
    </row>
    <row r="40" spans="1:21" x14ac:dyDescent="0.25">
      <c r="A40" s="74" t="s">
        <v>54</v>
      </c>
      <c r="B40" s="75"/>
      <c r="C40" s="75"/>
      <c r="D40" s="75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5">
      <c r="A41" s="77" t="s">
        <v>55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294" t="s">
        <v>56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N42" s="72"/>
      <c r="O42" s="72"/>
      <c r="P42" s="72"/>
      <c r="Q42" s="72"/>
      <c r="R42" s="72"/>
    </row>
    <row r="43" spans="1:21" x14ac:dyDescent="0.25">
      <c r="A43" s="128"/>
      <c r="B43" s="128"/>
      <c r="C43" s="128"/>
      <c r="D43" s="128"/>
      <c r="E43" s="128"/>
      <c r="F43" s="78"/>
      <c r="G43" s="128"/>
      <c r="H43" s="128"/>
      <c r="I43" s="128"/>
      <c r="J43" s="128"/>
      <c r="K43" s="128"/>
      <c r="L43" s="128"/>
      <c r="N43" s="72"/>
      <c r="O43" s="72"/>
      <c r="P43" s="72"/>
      <c r="Q43" s="72"/>
      <c r="R43" s="72"/>
    </row>
    <row r="44" spans="1:21" x14ac:dyDescent="0.25">
      <c r="A44" s="295" t="s">
        <v>805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72"/>
      <c r="Q44" s="72"/>
      <c r="R44" s="72"/>
    </row>
    <row r="45" spans="1:21" ht="32.25" customHeight="1" x14ac:dyDescent="0.25">
      <c r="A45" s="297" t="s">
        <v>806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59"/>
      <c r="L45" s="260"/>
      <c r="M45" s="260"/>
      <c r="N45" s="260"/>
      <c r="O45" s="260"/>
      <c r="P45" s="72"/>
      <c r="Q45" s="72"/>
      <c r="R45" s="72"/>
    </row>
    <row r="46" spans="1:21" x14ac:dyDescent="0.25">
      <c r="A46" s="297" t="s">
        <v>807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59"/>
      <c r="L46" s="260"/>
      <c r="M46" s="260"/>
      <c r="N46" s="260"/>
      <c r="O46" s="260"/>
      <c r="P46" s="72"/>
      <c r="Q46" s="72"/>
      <c r="R46" s="72"/>
    </row>
    <row r="47" spans="1:21" x14ac:dyDescent="0.25">
      <c r="A47" s="261" t="s">
        <v>808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59"/>
      <c r="L47" s="260"/>
      <c r="M47" s="260"/>
      <c r="N47" s="260"/>
      <c r="O47" s="260"/>
      <c r="P47" s="72"/>
      <c r="Q47" s="72"/>
      <c r="R47" s="72"/>
    </row>
    <row r="48" spans="1:21" x14ac:dyDescent="0.25">
      <c r="A48" s="261" t="s">
        <v>809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59"/>
      <c r="L48" s="260"/>
      <c r="M48" s="260"/>
      <c r="N48" s="260"/>
      <c r="O48" s="260"/>
      <c r="P48" s="72"/>
      <c r="Q48" s="72"/>
      <c r="R48" s="72"/>
    </row>
    <row r="49" spans="1:22" s="2" customFormat="1" ht="43.5" customHeight="1" x14ac:dyDescent="0.25">
      <c r="A49" s="299" t="s">
        <v>810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59"/>
      <c r="L49" s="260"/>
      <c r="M49" s="260"/>
      <c r="N49" s="260"/>
      <c r="O49" s="260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x14ac:dyDescent="0.25">
      <c r="B258" s="66"/>
      <c r="C258" s="67"/>
      <c r="D258" s="67"/>
      <c r="E258" s="68"/>
    </row>
    <row r="259" spans="1:22" x14ac:dyDescent="0.25">
      <c r="B259" s="66"/>
      <c r="C259" s="67"/>
      <c r="D259" s="67"/>
      <c r="E259" s="68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</sheetData>
  <protectedRanges>
    <protectedRange sqref="U1:U43 J1:P43 U50:U1048576 J50:P1048576" name="Obseg1"/>
    <protectedRange sqref="J44:P49 U44:U49" name="Obseg1_1"/>
  </protectedRanges>
  <mergeCells count="13">
    <mergeCell ref="A44:O44"/>
    <mergeCell ref="A45:J45"/>
    <mergeCell ref="A46:J46"/>
    <mergeCell ref="A49:J49"/>
    <mergeCell ref="B11:E11"/>
    <mergeCell ref="B12:F12"/>
    <mergeCell ref="A42:L42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42" zoomScaleNormal="100" zoomScaleSheetLayoutView="100" workbookViewId="0">
      <selection activeCell="A47" sqref="A47:XFD5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87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7"/>
      <c r="D9" s="187"/>
      <c r="E9" s="187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422</v>
      </c>
      <c r="C10" s="301"/>
      <c r="D10" s="301"/>
      <c r="E10" s="187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426</v>
      </c>
      <c r="C15" s="35">
        <v>1</v>
      </c>
      <c r="D15" s="35" t="s">
        <v>98</v>
      </c>
      <c r="E15" s="35"/>
      <c r="F15" s="36">
        <v>50</v>
      </c>
      <c r="G15" s="37" t="s">
        <v>98</v>
      </c>
      <c r="H1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15" s="38" t="str">
        <f>IF(Sklop1345671014[[#This Row],[ZAHTEVANA SHEMA KAKOVOSTI]]&lt;&gt;"",Sklop1345671014[[#This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+Sklop1345671014[[#This Row],[cena/enota brez DDV v EUR]]*Sklop1345671014[[#This Row],[Stopnja DDV (%)]]</f>
        <v>0</v>
      </c>
      <c r="R15" s="44">
        <f>+Sklop1345671014[[#This Row],[cena/enota brez DDV v EUR]]+Sklop1345671014[[#This Row],[Davek (EUR)]]</f>
        <v>0</v>
      </c>
      <c r="S15" s="44">
        <f>+Sklop1345671014[[#This Row],[cena/enota brez DDV v EUR]]*Sklop1345671014[[#This Row],[Okvirna količina]]</f>
        <v>0</v>
      </c>
      <c r="T15" s="44">
        <f>+Sklop1345671014[[#This Row],[Končna cena/enoto mere (EUR) z DDV]]*Sklop1345671014[[#This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427</v>
      </c>
      <c r="C16" s="35">
        <v>1</v>
      </c>
      <c r="D16" s="35" t="s">
        <v>98</v>
      </c>
      <c r="E16" s="35" t="s">
        <v>99</v>
      </c>
      <c r="F16" s="36">
        <v>200</v>
      </c>
      <c r="G16" s="37" t="s">
        <v>98</v>
      </c>
      <c r="H1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6" s="38">
        <f>IF(Sklop1345671014[[#This Row],[ZAHTEVANA SHEMA KAKOVOSTI]]&lt;&gt;"",Sklop1345671014[[#This Row],[Preračunana masa/volumen/kos na enoto kg]],"")</f>
        <v>200</v>
      </c>
      <c r="J16" s="39"/>
      <c r="K16" s="40"/>
      <c r="L16" s="40"/>
      <c r="M16" s="41"/>
      <c r="N16" s="42"/>
      <c r="O16" s="42"/>
      <c r="P16" s="43"/>
      <c r="Q16" s="44">
        <f>+Sklop1345671014[[#This Row],[cena/enota brez DDV v EUR]]*Sklop1345671014[[#This Row],[Stopnja DDV (%)]]</f>
        <v>0</v>
      </c>
      <c r="R16" s="44">
        <f>+Sklop1345671014[[#This Row],[cena/enota brez DDV v EUR]]+Sklop1345671014[[#This Row],[Davek (EUR)]]</f>
        <v>0</v>
      </c>
      <c r="S16" s="44">
        <f>+Sklop1345671014[[#This Row],[cena/enota brez DDV v EUR]]*Sklop1345671014[[#This Row],[Okvirna količina]]</f>
        <v>0</v>
      </c>
      <c r="T16" s="44">
        <f>+Sklop1345671014[[#This Row],[Končna cena/enoto mere (EUR) z DDV]]*Sklop1345671014[[#This Row],[Okvirna količina]]</f>
        <v>0</v>
      </c>
      <c r="U16" s="275">
        <v>1</v>
      </c>
    </row>
    <row r="17" spans="1:21" s="6" customFormat="1" ht="14.25" x14ac:dyDescent="0.25">
      <c r="A17" s="34" t="s">
        <v>36</v>
      </c>
      <c r="B17" s="113" t="s">
        <v>428</v>
      </c>
      <c r="C17" s="35">
        <v>1</v>
      </c>
      <c r="D17" s="86" t="s">
        <v>98</v>
      </c>
      <c r="E17" s="87"/>
      <c r="F17" s="88" t="s">
        <v>185</v>
      </c>
      <c r="G17" s="89" t="s">
        <v>98</v>
      </c>
      <c r="H1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7" s="91" t="str">
        <f>IF(Sklop1345671014[[#This Row],[ZAHTEVANA SHEMA KAKOVOSTI]]&lt;&gt;"",Sklop1345671014[[#This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+Sklop1345671014[[#This Row],[cena/enota brez DDV v EUR]]*Sklop1345671014[[#This Row],[Stopnja DDV (%)]]</f>
        <v>0</v>
      </c>
      <c r="R17" s="50">
        <f>+Sklop1345671014[[#This Row],[cena/enota brez DDV v EUR]]+Sklop1345671014[[#This Row],[Davek (EUR)]]</f>
        <v>0</v>
      </c>
      <c r="S17" s="50">
        <f>+Sklop1345671014[[#This Row],[cena/enota brez DDV v EUR]]*Sklop1345671014[[#This Row],[Okvirna količina]]</f>
        <v>0</v>
      </c>
      <c r="T17" s="94">
        <f>+Sklop1345671014[[#This Row],[Končna cena/enoto mere (EUR) z DDV]]*Sklop1345671014[[#This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429</v>
      </c>
      <c r="C18" s="35">
        <v>1</v>
      </c>
      <c r="D18" s="86" t="s">
        <v>98</v>
      </c>
      <c r="E18" s="87"/>
      <c r="F18" s="88" t="s">
        <v>185</v>
      </c>
      <c r="G18" s="89" t="s">
        <v>98</v>
      </c>
      <c r="H1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8" s="91" t="str">
        <f>IF(Sklop1345671014[[#This Row],[ZAHTEVANA SHEMA KAKOVOSTI]]&lt;&gt;"",Sklop1345671014[[#This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+Sklop1345671014[[#This Row],[cena/enota brez DDV v EUR]]*Sklop1345671014[[#This Row],[Stopnja DDV (%)]]</f>
        <v>0</v>
      </c>
      <c r="R18" s="50">
        <f>+Sklop1345671014[[#This Row],[cena/enota brez DDV v EUR]]+Sklop1345671014[[#This Row],[Davek (EUR)]]</f>
        <v>0</v>
      </c>
      <c r="S18" s="50">
        <f>+Sklop1345671014[[#This Row],[cena/enota brez DDV v EUR]]*Sklop1345671014[[#This Row],[Okvirna količina]]</f>
        <v>0</v>
      </c>
      <c r="T18" s="94">
        <f>+Sklop1345671014[[#This Row],[Končna cena/enoto mere (EUR) z DDV]]*Sklop1345671014[[#This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430</v>
      </c>
      <c r="C19" s="35">
        <v>0.2</v>
      </c>
      <c r="D19" s="86" t="s">
        <v>98</v>
      </c>
      <c r="E19" s="87"/>
      <c r="F19" s="88" t="s">
        <v>103</v>
      </c>
      <c r="G19" s="89" t="s">
        <v>105</v>
      </c>
      <c r="H19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9" s="91" t="str">
        <f>IF(Sklop1345671014[[#This Row],[ZAHTEVANA SHEMA KAKOVOSTI]]&lt;&gt;"",Sklop1345671014[[#This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+Sklop1345671014[[#This Row],[cena/enota brez DDV v EUR]]*Sklop1345671014[[#This Row],[Stopnja DDV (%)]]</f>
        <v>0</v>
      </c>
      <c r="R19" s="50">
        <f>+Sklop1345671014[[#This Row],[cena/enota brez DDV v EUR]]+Sklop1345671014[[#This Row],[Davek (EUR)]]</f>
        <v>0</v>
      </c>
      <c r="S19" s="50">
        <f>+Sklop1345671014[[#This Row],[cena/enota brez DDV v EUR]]*Sklop1345671014[[#This Row],[Okvirna količina]]</f>
        <v>0</v>
      </c>
      <c r="T19" s="94">
        <f>+Sklop1345671014[[#This Row],[Končna cena/enoto mere (EUR) z DDV]]*Sklop1345671014[[#This Row],[Okvirna količina]]</f>
        <v>0</v>
      </c>
      <c r="U19" s="51"/>
    </row>
    <row r="20" spans="1:21" s="6" customFormat="1" ht="14.25" x14ac:dyDescent="0.25">
      <c r="A20" s="34" t="s">
        <v>39</v>
      </c>
      <c r="B20" s="156" t="s">
        <v>431</v>
      </c>
      <c r="C20" s="35">
        <v>0.2</v>
      </c>
      <c r="D20" s="86" t="s">
        <v>98</v>
      </c>
      <c r="E20" s="87" t="s">
        <v>99</v>
      </c>
      <c r="F20" s="88" t="s">
        <v>435</v>
      </c>
      <c r="G20" s="89" t="s">
        <v>105</v>
      </c>
      <c r="H20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0" s="91">
        <f>IF(Sklop1345671014[[#This Row],[ZAHTEVANA SHEMA KAKOVOSTI]]&lt;&gt;"",Sklop1345671014[[#This Row],[Preračunana masa/volumen/kos na enoto kg]],"")</f>
        <v>360</v>
      </c>
      <c r="J20" s="46"/>
      <c r="K20" s="92"/>
      <c r="L20" s="92"/>
      <c r="M20" s="93"/>
      <c r="N20" s="48"/>
      <c r="O20" s="48"/>
      <c r="P20" s="49"/>
      <c r="Q20" s="50">
        <f>+Sklop1345671014[[#This Row],[cena/enota brez DDV v EUR]]*Sklop1345671014[[#This Row],[Stopnja DDV (%)]]</f>
        <v>0</v>
      </c>
      <c r="R20" s="50">
        <f>+Sklop1345671014[[#This Row],[cena/enota brez DDV v EUR]]+Sklop1345671014[[#This Row],[Davek (EUR)]]</f>
        <v>0</v>
      </c>
      <c r="S20" s="50">
        <f>+Sklop1345671014[[#This Row],[cena/enota brez DDV v EUR]]*Sklop1345671014[[#This Row],[Okvirna količina]]</f>
        <v>0</v>
      </c>
      <c r="T20" s="94">
        <f>+Sklop1345671014[[#This Row],[Končna cena/enoto mere (EUR) z DDV]]*Sklop1345671014[[#This Row],[Okvirna količina]]</f>
        <v>0</v>
      </c>
      <c r="U20" s="276">
        <v>1</v>
      </c>
    </row>
    <row r="21" spans="1:21" s="6" customFormat="1" ht="14.25" x14ac:dyDescent="0.25">
      <c r="A21" s="34" t="s">
        <v>40</v>
      </c>
      <c r="B21" s="156" t="s">
        <v>432</v>
      </c>
      <c r="C21" s="35" t="s">
        <v>434</v>
      </c>
      <c r="D21" s="86" t="s">
        <v>98</v>
      </c>
      <c r="E21" s="87"/>
      <c r="F21" s="88" t="s">
        <v>435</v>
      </c>
      <c r="G21" s="89" t="s">
        <v>105</v>
      </c>
      <c r="H21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1800</v>
      </c>
      <c r="I21" s="91" t="str">
        <f>IF(Sklop1345671014[[#This Row],[ZAHTEVANA SHEMA KAKOVOSTI]]&lt;&gt;"",Sklop1345671014[[#This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+Sklop1345671014[[#This Row],[cena/enota brez DDV v EUR]]*Sklop1345671014[[#This Row],[Stopnja DDV (%)]]</f>
        <v>0</v>
      </c>
      <c r="R21" s="50">
        <f>+Sklop1345671014[[#This Row],[cena/enota brez DDV v EUR]]+Sklop1345671014[[#This Row],[Davek (EUR)]]</f>
        <v>0</v>
      </c>
      <c r="S21" s="50">
        <f>+Sklop1345671014[[#This Row],[cena/enota brez DDV v EUR]]*Sklop1345671014[[#This Row],[Okvirna količina]]</f>
        <v>0</v>
      </c>
      <c r="T21" s="94">
        <f>+Sklop1345671014[[#This Row],[Končna cena/enoto mere (EUR) z DDV]]*Sklop1345671014[[#This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433</v>
      </c>
      <c r="C22" s="35">
        <v>0.2</v>
      </c>
      <c r="D22" s="86" t="s">
        <v>98</v>
      </c>
      <c r="E22" s="87"/>
      <c r="F22" s="88" t="s">
        <v>435</v>
      </c>
      <c r="G22" s="89" t="s">
        <v>105</v>
      </c>
      <c r="H22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2" s="91" t="str">
        <f>IF(Sklop1345671014[[#This Row],[ZAHTEVANA SHEMA KAKOVOSTI]]&lt;&gt;"",Sklop1345671014[[#This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+Sklop1345671014[[#This Row],[cena/enota brez DDV v EUR]]*Sklop1345671014[[#This Row],[Stopnja DDV (%)]]</f>
        <v>0</v>
      </c>
      <c r="R22" s="50">
        <f>+Sklop1345671014[[#This Row],[cena/enota brez DDV v EUR]]+Sklop1345671014[[#This Row],[Davek (EUR)]]</f>
        <v>0</v>
      </c>
      <c r="S22" s="50">
        <f>+Sklop1345671014[[#This Row],[cena/enota brez DDV v EUR]]*Sklop1345671014[[#This Row],[Okvirna količina]]</f>
        <v>0</v>
      </c>
      <c r="T22" s="94">
        <f>+Sklop1345671014[[#This Row],[Končna cena/enoto mere (EUR) z DDV]]*Sklop1345671014[[#This Row],[Okvirna količina]]</f>
        <v>0</v>
      </c>
      <c r="U22" s="51"/>
    </row>
    <row r="23" spans="1:21" s="6" customFormat="1" ht="28.5" x14ac:dyDescent="0.25">
      <c r="A23" s="34" t="s">
        <v>42</v>
      </c>
      <c r="B23" s="156" t="s">
        <v>436</v>
      </c>
      <c r="C23" s="35">
        <v>1</v>
      </c>
      <c r="D23" s="86" t="s">
        <v>98</v>
      </c>
      <c r="E23" s="87"/>
      <c r="F23" s="88" t="s">
        <v>185</v>
      </c>
      <c r="G23" s="89" t="s">
        <v>98</v>
      </c>
      <c r="H23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3" s="91" t="str">
        <f>IF(Sklop1345671014[[#This Row],[ZAHTEVANA SHEMA KAKOVOSTI]]&lt;&gt;"",Sklop1345671014[[#This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+Sklop1345671014[[#This Row],[cena/enota brez DDV v EUR]]*Sklop1345671014[[#This Row],[Stopnja DDV (%)]]</f>
        <v>0</v>
      </c>
      <c r="R23" s="50">
        <f>+Sklop1345671014[[#This Row],[cena/enota brez DDV v EUR]]+Sklop1345671014[[#This Row],[Davek (EUR)]]</f>
        <v>0</v>
      </c>
      <c r="S23" s="50">
        <f>+Sklop1345671014[[#This Row],[cena/enota brez DDV v EUR]]*Sklop1345671014[[#This Row],[Okvirna količina]]</f>
        <v>0</v>
      </c>
      <c r="T23" s="94">
        <f>+Sklop1345671014[[#This Row],[Končna cena/enoto mere (EUR) z DDV]]*Sklop1345671014[[#This Row],[Okvirna količina]]</f>
        <v>0</v>
      </c>
      <c r="U23" s="51"/>
    </row>
    <row r="24" spans="1:21" s="6" customFormat="1" ht="42.75" x14ac:dyDescent="0.25">
      <c r="A24" s="34" t="s">
        <v>43</v>
      </c>
      <c r="B24" s="156" t="s">
        <v>437</v>
      </c>
      <c r="C24" s="35">
        <v>1</v>
      </c>
      <c r="D24" s="86" t="s">
        <v>98</v>
      </c>
      <c r="E24" s="87"/>
      <c r="F24" s="88" t="s">
        <v>106</v>
      </c>
      <c r="G24" s="89" t="s">
        <v>98</v>
      </c>
      <c r="H24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4" s="91" t="str">
        <f>IF(Sklop1345671014[[#This Row],[ZAHTEVANA SHEMA KAKOVOSTI]]&lt;&gt;"",Sklop1345671014[[#This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+Sklop1345671014[[#This Row],[cena/enota brez DDV v EUR]]*Sklop1345671014[[#This Row],[Stopnja DDV (%)]]</f>
        <v>0</v>
      </c>
      <c r="R24" s="50">
        <f>+Sklop1345671014[[#This Row],[cena/enota brez DDV v EUR]]+Sklop1345671014[[#This Row],[Davek (EUR)]]</f>
        <v>0</v>
      </c>
      <c r="S24" s="50">
        <f>+Sklop1345671014[[#This Row],[cena/enota brez DDV v EUR]]*Sklop1345671014[[#This Row],[Okvirna količina]]</f>
        <v>0</v>
      </c>
      <c r="T24" s="94">
        <f>+Sklop1345671014[[#This Row],[Končna cena/enoto mere (EUR) z DDV]]*Sklop1345671014[[#This Row],[Okvirna količina]]</f>
        <v>0</v>
      </c>
      <c r="U24" s="51"/>
    </row>
    <row r="25" spans="1:21" s="6" customFormat="1" ht="42.75" x14ac:dyDescent="0.25">
      <c r="A25" s="34" t="s">
        <v>44</v>
      </c>
      <c r="B25" s="156" t="s">
        <v>438</v>
      </c>
      <c r="C25" s="35">
        <v>1</v>
      </c>
      <c r="D25" s="86" t="s">
        <v>98</v>
      </c>
      <c r="E25" s="87"/>
      <c r="F25" s="88" t="s">
        <v>106</v>
      </c>
      <c r="G25" s="89" t="s">
        <v>98</v>
      </c>
      <c r="H25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5" s="91" t="str">
        <f>IF(Sklop1345671014[[#This Row],[ZAHTEVANA SHEMA KAKOVOSTI]]&lt;&gt;"",Sklop1345671014[[#This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+Sklop1345671014[[#This Row],[cena/enota brez DDV v EUR]]*Sklop1345671014[[#This Row],[Stopnja DDV (%)]]</f>
        <v>0</v>
      </c>
      <c r="R25" s="50">
        <f>+Sklop1345671014[[#This Row],[cena/enota brez DDV v EUR]]+Sklop1345671014[[#This Row],[Davek (EUR)]]</f>
        <v>0</v>
      </c>
      <c r="S25" s="50">
        <f>+Sklop1345671014[[#This Row],[cena/enota brez DDV v EUR]]*Sklop1345671014[[#This Row],[Okvirna količina]]</f>
        <v>0</v>
      </c>
      <c r="T25" s="94">
        <f>+Sklop1345671014[[#This Row],[Končna cena/enoto mere (EUR) z DDV]]*Sklop1345671014[[#This Row],[Okvirna količina]]</f>
        <v>0</v>
      </c>
      <c r="U25" s="51"/>
    </row>
    <row r="26" spans="1:21" s="6" customFormat="1" ht="28.5" x14ac:dyDescent="0.25">
      <c r="A26" s="34" t="s">
        <v>45</v>
      </c>
      <c r="B26" s="156" t="s">
        <v>439</v>
      </c>
      <c r="C26" s="35">
        <v>0.2</v>
      </c>
      <c r="D26" s="86" t="s">
        <v>98</v>
      </c>
      <c r="E26" s="87"/>
      <c r="F26" s="88" t="s">
        <v>110</v>
      </c>
      <c r="G26" s="89" t="s">
        <v>105</v>
      </c>
      <c r="H26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6" s="91" t="str">
        <f>IF(Sklop1345671014[[#This Row],[ZAHTEVANA SHEMA KAKOVOSTI]]&lt;&gt;"",Sklop1345671014[[#This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+Sklop1345671014[[#This Row],[cena/enota brez DDV v EUR]]*Sklop1345671014[[#This Row],[Stopnja DDV (%)]]</f>
        <v>0</v>
      </c>
      <c r="R26" s="50">
        <f>+Sklop1345671014[[#This Row],[cena/enota brez DDV v EUR]]+Sklop1345671014[[#This Row],[Davek (EUR)]]</f>
        <v>0</v>
      </c>
      <c r="S26" s="50">
        <f>+Sklop1345671014[[#This Row],[cena/enota brez DDV v EUR]]*Sklop1345671014[[#This Row],[Okvirna količina]]</f>
        <v>0</v>
      </c>
      <c r="T26" s="94">
        <f>+Sklop1345671014[[#This Row],[Končna cena/enoto mere (EUR) z DDV]]*Sklop1345671014[[#This Row],[Okvirna količina]]</f>
        <v>0</v>
      </c>
      <c r="U26" s="51"/>
    </row>
    <row r="27" spans="1:21" s="6" customFormat="1" ht="42.75" x14ac:dyDescent="0.25">
      <c r="A27" s="34" t="s">
        <v>46</v>
      </c>
      <c r="B27" s="156" t="s">
        <v>440</v>
      </c>
      <c r="C27" s="35">
        <v>0.2</v>
      </c>
      <c r="D27" s="86" t="s">
        <v>98</v>
      </c>
      <c r="E27" s="87"/>
      <c r="F27" s="88" t="s">
        <v>128</v>
      </c>
      <c r="G27" s="89" t="s">
        <v>105</v>
      </c>
      <c r="H2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7" s="91" t="str">
        <f>IF(Sklop1345671014[[#This Row],[ZAHTEVANA SHEMA KAKOVOSTI]]&lt;&gt;"",Sklop1345671014[[#This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+Sklop1345671014[[#This Row],[cena/enota brez DDV v EUR]]*Sklop1345671014[[#This Row],[Stopnja DDV (%)]]</f>
        <v>0</v>
      </c>
      <c r="R27" s="50">
        <f>+Sklop1345671014[[#This Row],[cena/enota brez DDV v EUR]]+Sklop1345671014[[#This Row],[Davek (EUR)]]</f>
        <v>0</v>
      </c>
      <c r="S27" s="50">
        <f>+Sklop1345671014[[#This Row],[cena/enota brez DDV v EUR]]*Sklop1345671014[[#This Row],[Okvirna količina]]</f>
        <v>0</v>
      </c>
      <c r="T27" s="94">
        <f>+Sklop1345671014[[#This Row],[Končna cena/enoto mere (EUR) z DDV]]*Sklop1345671014[[#This Row],[Okvirna količina]]</f>
        <v>0</v>
      </c>
      <c r="U27" s="51"/>
    </row>
    <row r="28" spans="1:21" s="6" customFormat="1" ht="42.75" x14ac:dyDescent="0.25">
      <c r="A28" s="34" t="s">
        <v>47</v>
      </c>
      <c r="B28" s="156" t="s">
        <v>441</v>
      </c>
      <c r="C28" s="35">
        <v>0.2</v>
      </c>
      <c r="D28" s="86" t="s">
        <v>98</v>
      </c>
      <c r="E28" s="87"/>
      <c r="F28" s="88" t="s">
        <v>128</v>
      </c>
      <c r="G28" s="89" t="s">
        <v>105</v>
      </c>
      <c r="H2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8" s="91" t="str">
        <f>IF(Sklop1345671014[[#This Row],[ZAHTEVANA SHEMA KAKOVOSTI]]&lt;&gt;"",Sklop1345671014[[#This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+Sklop1345671014[[#This Row],[cena/enota brez DDV v EUR]]*Sklop1345671014[[#This Row],[Stopnja DDV (%)]]</f>
        <v>0</v>
      </c>
      <c r="R28" s="50">
        <f>+Sklop1345671014[[#This Row],[cena/enota brez DDV v EUR]]+Sklop1345671014[[#This Row],[Davek (EUR)]]</f>
        <v>0</v>
      </c>
      <c r="S28" s="50">
        <f>+Sklop1345671014[[#This Row],[cena/enota brez DDV v EUR]]*Sklop1345671014[[#This Row],[Okvirna količina]]</f>
        <v>0</v>
      </c>
      <c r="T28" s="94">
        <f>+Sklop1345671014[[#This Row],[Končna cena/enoto mere (EUR) z DDV]]*Sklop1345671014[[#This Row],[Okvirna količina]]</f>
        <v>0</v>
      </c>
      <c r="U28" s="51"/>
    </row>
    <row r="29" spans="1:21" s="6" customFormat="1" ht="14.25" x14ac:dyDescent="0.25">
      <c r="A29" s="34" t="s">
        <v>48</v>
      </c>
      <c r="B29" s="156" t="s">
        <v>442</v>
      </c>
      <c r="C29" s="35">
        <v>0.5</v>
      </c>
      <c r="D29" s="35" t="s">
        <v>98</v>
      </c>
      <c r="E29" s="35"/>
      <c r="F29" s="36">
        <v>800</v>
      </c>
      <c r="G29" s="89" t="s">
        <v>105</v>
      </c>
      <c r="H29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9" s="38" t="str">
        <f>IF(Sklop1345671014[[#This Row],[ZAHTEVANA SHEMA KAKOVOSTI]]&lt;&gt;"",Sklop1345671014[[#This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+Sklop1345671014[[#This Row],[cena/enota brez DDV v EUR]]*Sklop1345671014[[#This Row],[Stopnja DDV (%)]]</f>
        <v>0</v>
      </c>
      <c r="R29" s="50">
        <f>+Sklop1345671014[[#This Row],[cena/enota brez DDV v EUR]]+Sklop1345671014[[#This Row],[Davek (EUR)]]</f>
        <v>0</v>
      </c>
      <c r="S29" s="50">
        <f>+Sklop1345671014[[#This Row],[cena/enota brez DDV v EUR]]*Sklop1345671014[[#This Row],[Okvirna količina]]</f>
        <v>0</v>
      </c>
      <c r="T29" s="50">
        <f>+Sklop1345671014[[#This Row],[Končna cena/enoto mere (EUR) z DDV]]*Sklop1345671014[[#This Row],[Okvirna količina]]</f>
        <v>0</v>
      </c>
      <c r="U29" s="51"/>
    </row>
    <row r="30" spans="1:21" s="6" customFormat="1" ht="14.25" x14ac:dyDescent="0.25">
      <c r="A30" s="34" t="s">
        <v>49</v>
      </c>
      <c r="B30" s="156" t="s">
        <v>443</v>
      </c>
      <c r="C30" s="35">
        <v>1.5</v>
      </c>
      <c r="D30" s="35" t="s">
        <v>98</v>
      </c>
      <c r="E30" s="35"/>
      <c r="F30" s="36">
        <v>10</v>
      </c>
      <c r="G30" s="89" t="s">
        <v>105</v>
      </c>
      <c r="H30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38" t="str">
        <f>IF(Sklop1345671014[[#This Row],[ZAHTEVANA SHEMA KAKOVOSTI]]&lt;&gt;"",Sklop1345671014[[#This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+Sklop1345671014[[#This Row],[cena/enota brez DDV v EUR]]*Sklop1345671014[[#This Row],[Stopnja DDV (%)]]</f>
        <v>0</v>
      </c>
      <c r="R30" s="50">
        <f>+Sklop1345671014[[#This Row],[cena/enota brez DDV v EUR]]+Sklop1345671014[[#This Row],[Davek (EUR)]]</f>
        <v>0</v>
      </c>
      <c r="S30" s="50">
        <f>+Sklop1345671014[[#This Row],[cena/enota brez DDV v EUR]]*Sklop1345671014[[#This Row],[Okvirna količina]]</f>
        <v>0</v>
      </c>
      <c r="T30" s="50">
        <f>+Sklop1345671014[[#This Row],[Končna cena/enoto mere (EUR) z DDV]]*Sklop1345671014[[#This Row],[Okvirna količina]]</f>
        <v>0</v>
      </c>
      <c r="U30" s="51"/>
    </row>
    <row r="31" spans="1:21" s="6" customFormat="1" ht="28.5" x14ac:dyDescent="0.25">
      <c r="A31" s="34" t="s">
        <v>57</v>
      </c>
      <c r="B31" s="156" t="s">
        <v>789</v>
      </c>
      <c r="C31" s="35">
        <v>5</v>
      </c>
      <c r="D31" s="35" t="s">
        <v>98</v>
      </c>
      <c r="E31" s="35"/>
      <c r="F31" s="36">
        <v>10</v>
      </c>
      <c r="G31" s="89" t="s">
        <v>98</v>
      </c>
      <c r="H31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1" s="38" t="str">
        <f>IF(Sklop1345671014[[#This Row],[ZAHTEVANA SHEMA KAKOVOSTI]]&lt;&gt;"",Sklop1345671014[[#This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+Sklop1345671014[[#This Row],[cena/enota brez DDV v EUR]]*Sklop1345671014[[#This Row],[Stopnja DDV (%)]]</f>
        <v>0</v>
      </c>
      <c r="R31" s="50">
        <f>+Sklop1345671014[[#This Row],[cena/enota brez DDV v EUR]]+Sklop1345671014[[#This Row],[Davek (EUR)]]</f>
        <v>0</v>
      </c>
      <c r="S31" s="50">
        <f>+Sklop1345671014[[#This Row],[cena/enota brez DDV v EUR]]*Sklop1345671014[[#This Row],[Okvirna količina]]</f>
        <v>0</v>
      </c>
      <c r="T31" s="50">
        <f>+Sklop1345671014[[#This Row],[Končna cena/enoto mere (EUR) z DDV]]*Sklop1345671014[[#This Row],[Okvirna količina]]</f>
        <v>0</v>
      </c>
      <c r="U31" s="51"/>
    </row>
    <row r="32" spans="1:21" s="6" customFormat="1" ht="42.75" x14ac:dyDescent="0.25">
      <c r="A32" s="34" t="s">
        <v>58</v>
      </c>
      <c r="B32" s="156" t="s">
        <v>444</v>
      </c>
      <c r="C32" s="35">
        <v>5</v>
      </c>
      <c r="D32" s="35" t="s">
        <v>98</v>
      </c>
      <c r="E32" s="35"/>
      <c r="F32" s="36">
        <v>10</v>
      </c>
      <c r="G32" s="89" t="s">
        <v>98</v>
      </c>
      <c r="H32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2" s="38" t="str">
        <f>IF(Sklop1345671014[[#This Row],[ZAHTEVANA SHEMA KAKOVOSTI]]&lt;&gt;"",Sklop1345671014[[#This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+Sklop1345671014[[#This Row],[cena/enota brez DDV v EUR]]*Sklop1345671014[[#This Row],[Stopnja DDV (%)]]</f>
        <v>0</v>
      </c>
      <c r="R32" s="50">
        <f>+Sklop1345671014[[#This Row],[cena/enota brez DDV v EUR]]+Sklop1345671014[[#This Row],[Davek (EUR)]]</f>
        <v>0</v>
      </c>
      <c r="S32" s="50">
        <f>+Sklop1345671014[[#This Row],[cena/enota brez DDV v EUR]]*Sklop1345671014[[#This Row],[Okvirna količina]]</f>
        <v>0</v>
      </c>
      <c r="T32" s="50">
        <f>+Sklop1345671014[[#This Row],[Končna cena/enoto mere (EUR) z DDV]]*Sklop1345671014[[#This Row],[Okvirna količina]]</f>
        <v>0</v>
      </c>
      <c r="U32" s="51"/>
    </row>
    <row r="33" spans="1:21" s="6" customFormat="1" ht="28.5" x14ac:dyDescent="0.25">
      <c r="A33" s="34" t="s">
        <v>62</v>
      </c>
      <c r="B33" s="156" t="s">
        <v>445</v>
      </c>
      <c r="C33" s="35">
        <v>5</v>
      </c>
      <c r="D33" s="35" t="s">
        <v>98</v>
      </c>
      <c r="E33" s="35"/>
      <c r="F33" s="36">
        <v>10</v>
      </c>
      <c r="G33" s="89" t="s">
        <v>98</v>
      </c>
      <c r="H33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3" s="38" t="str">
        <f>IF(Sklop1345671014[[#This Row],[ZAHTEVANA SHEMA KAKOVOSTI]]&lt;&gt;"",Sklop1345671014[[#This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+Sklop1345671014[[#This Row],[cena/enota brez DDV v EUR]]*Sklop1345671014[[#This Row],[Stopnja DDV (%)]]</f>
        <v>0</v>
      </c>
      <c r="R33" s="50">
        <f>+Sklop1345671014[[#This Row],[cena/enota brez DDV v EUR]]+Sklop1345671014[[#This Row],[Davek (EUR)]]</f>
        <v>0</v>
      </c>
      <c r="S33" s="50">
        <f>+Sklop1345671014[[#This Row],[cena/enota brez DDV v EUR]]*Sklop1345671014[[#This Row],[Okvirna količina]]</f>
        <v>0</v>
      </c>
      <c r="T33" s="50">
        <f>+Sklop1345671014[[#This Row],[Končna cena/enoto mere (EUR) z DDV]]*Sklop1345671014[[#This Row],[Okvirna količina]]</f>
        <v>0</v>
      </c>
      <c r="U33" s="51"/>
    </row>
    <row r="34" spans="1:21" s="6" customFormat="1" ht="25.5" x14ac:dyDescent="0.25">
      <c r="A34" s="34" t="s">
        <v>63</v>
      </c>
      <c r="B34" s="197" t="s">
        <v>423</v>
      </c>
      <c r="C34" s="35">
        <v>0.03</v>
      </c>
      <c r="D34" s="35" t="s">
        <v>107</v>
      </c>
      <c r="E34" s="35"/>
      <c r="F34" s="36">
        <v>200</v>
      </c>
      <c r="G34" s="89" t="s">
        <v>105</v>
      </c>
      <c r="H34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4" s="38" t="str">
        <f>IF(Sklop1345671014[[#This Row],[ZAHTEVANA SHEMA KAKOVOSTI]]&lt;&gt;"",Sklop1345671014[[#This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+Sklop1345671014[[#This Row],[cena/enota brez DDV v EUR]]*Sklop1345671014[[#This Row],[Stopnja DDV (%)]]</f>
        <v>0</v>
      </c>
      <c r="R34" s="50">
        <f>+Sklop1345671014[[#This Row],[cena/enota brez DDV v EUR]]+Sklop1345671014[[#This Row],[Davek (EUR)]]</f>
        <v>0</v>
      </c>
      <c r="S34" s="50">
        <f>+Sklop1345671014[[#This Row],[cena/enota brez DDV v EUR]]*Sklop1345671014[[#This Row],[Okvirna količina]]</f>
        <v>0</v>
      </c>
      <c r="T34" s="50">
        <f>+Sklop1345671014[[#This Row],[Končna cena/enoto mere (EUR) z DDV]]*Sklop1345671014[[#This Row],[Okvirna količina]]</f>
        <v>0</v>
      </c>
      <c r="U34" s="51"/>
    </row>
    <row r="35" spans="1:21" s="6" customFormat="1" ht="25.5" x14ac:dyDescent="0.25">
      <c r="A35" s="34" t="s">
        <v>64</v>
      </c>
      <c r="B35" s="197" t="s">
        <v>424</v>
      </c>
      <c r="C35" s="35">
        <v>0.03</v>
      </c>
      <c r="D35" s="35" t="s">
        <v>107</v>
      </c>
      <c r="E35" s="35"/>
      <c r="F35" s="36">
        <v>200</v>
      </c>
      <c r="G35" s="89" t="s">
        <v>105</v>
      </c>
      <c r="H3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5" s="38" t="str">
        <f>IF(Sklop1345671014[[#This Row],[ZAHTEVANA SHEMA KAKOVOSTI]]&lt;&gt;"",Sklop1345671014[[#This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+Sklop1345671014[[#This Row],[cena/enota brez DDV v EUR]]*Sklop1345671014[[#This Row],[Stopnja DDV (%)]]</f>
        <v>0</v>
      </c>
      <c r="R35" s="50">
        <f>+Sklop1345671014[[#This Row],[cena/enota brez DDV v EUR]]+Sklop1345671014[[#This Row],[Davek (EUR)]]</f>
        <v>0</v>
      </c>
      <c r="S35" s="50">
        <f>+Sklop1345671014[[#This Row],[cena/enota brez DDV v EUR]]*Sklop1345671014[[#This Row],[Okvirna količina]]</f>
        <v>0</v>
      </c>
      <c r="T35" s="50">
        <f>+Sklop1345671014[[#This Row],[Končna cena/enoto mere (EUR) z DDV]]*Sklop1345671014[[#This Row],[Okvirna količina]]</f>
        <v>0</v>
      </c>
      <c r="U35" s="51"/>
    </row>
    <row r="36" spans="1:21" s="6" customFormat="1" ht="25.5" x14ac:dyDescent="0.25">
      <c r="A36" s="34" t="s">
        <v>65</v>
      </c>
      <c r="B36" s="197" t="s">
        <v>425</v>
      </c>
      <c r="C36" s="35">
        <v>0.03</v>
      </c>
      <c r="D36" s="35" t="s">
        <v>107</v>
      </c>
      <c r="E36" s="35"/>
      <c r="F36" s="36">
        <v>200</v>
      </c>
      <c r="G36" s="89" t="s">
        <v>105</v>
      </c>
      <c r="H3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6" s="38" t="str">
        <f>IF(Sklop1345671014[[#This Row],[ZAHTEVANA SHEMA KAKOVOSTI]]&lt;&gt;"",Sklop1345671014[[#This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+Sklop1345671014[[#This Row],[cena/enota brez DDV v EUR]]*Sklop1345671014[[#This Row],[Stopnja DDV (%)]]</f>
        <v>0</v>
      </c>
      <c r="R36" s="50">
        <f>+Sklop1345671014[[#This Row],[cena/enota brez DDV v EUR]]+Sklop1345671014[[#This Row],[Davek (EUR)]]</f>
        <v>0</v>
      </c>
      <c r="S36" s="50">
        <f>+Sklop1345671014[[#This Row],[cena/enota brez DDV v EUR]]*Sklop1345671014[[#This Row],[Okvirna količina]]</f>
        <v>0</v>
      </c>
      <c r="T36" s="50">
        <f>+Sklop1345671014[[#This Row],[Končna cena/enoto mere (EUR) z DDV]]*Sklop1345671014[[#This Row],[Okvirna količina]]</f>
        <v>0</v>
      </c>
      <c r="U36" s="51"/>
    </row>
    <row r="37" spans="1:21" s="6" customFormat="1" ht="24" x14ac:dyDescent="0.25">
      <c r="A37" s="34" t="s">
        <v>66</v>
      </c>
      <c r="B37" s="85" t="s">
        <v>804</v>
      </c>
      <c r="C37" s="35">
        <v>3.5000000000000003E-2</v>
      </c>
      <c r="D37" s="86" t="s">
        <v>107</v>
      </c>
      <c r="E37" s="87"/>
      <c r="F37" s="88" t="s">
        <v>102</v>
      </c>
      <c r="G37" s="89" t="s">
        <v>105</v>
      </c>
      <c r="H3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91" t="str">
        <f>IF(Sklop1345671014[[#This Row],[ZAHTEVANA SHEMA KAKOVOSTI]]&lt;&gt;"",Sklop1345671014[[#This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+Sklop1345671014[[#This Row],[cena/enota brez DDV v EUR]]*Sklop1345671014[[#This Row],[Stopnja DDV (%)]]</f>
        <v>0</v>
      </c>
      <c r="R37" s="50">
        <f>+Sklop1345671014[[#This Row],[cena/enota brez DDV v EUR]]+Sklop1345671014[[#This Row],[Davek (EUR)]]</f>
        <v>0</v>
      </c>
      <c r="S37" s="50">
        <f>+Sklop1345671014[[#This Row],[cena/enota brez DDV v EUR]]*Sklop1345671014[[#This Row],[Okvirna količina]]</f>
        <v>0</v>
      </c>
      <c r="T37" s="94">
        <f>+Sklop1345671014[[#This Row],[Končna cena/enoto mere (EUR) z DDV]]*Sklop1345671014[[#This Row],[Okvirna količina]]</f>
        <v>0</v>
      </c>
      <c r="U37" s="51"/>
    </row>
    <row r="38" spans="1:21" s="6" customFormat="1" ht="25.5" x14ac:dyDescent="0.25">
      <c r="A38" s="34" t="s">
        <v>67</v>
      </c>
      <c r="B38" s="197" t="s">
        <v>446</v>
      </c>
      <c r="C38" s="35">
        <v>3.5000000000000003E-2</v>
      </c>
      <c r="D38" s="35" t="s">
        <v>107</v>
      </c>
      <c r="E38" s="35"/>
      <c r="F38" s="36">
        <v>200</v>
      </c>
      <c r="G38" s="89" t="s">
        <v>105</v>
      </c>
      <c r="H38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7.0000000000000009</v>
      </c>
      <c r="I38" s="38" t="str">
        <f>IF(Sklop1345671014[[#This Row],[ZAHTEVANA SHEMA KAKOVOSTI]]&lt;&gt;"",Sklop1345671014[[#This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+Sklop1345671014[[#This Row],[cena/enota brez DDV v EUR]]*Sklop1345671014[[#This Row],[Stopnja DDV (%)]]</f>
        <v>0</v>
      </c>
      <c r="R38" s="50">
        <f>+Sklop1345671014[[#This Row],[cena/enota brez DDV v EUR]]+Sklop1345671014[[#This Row],[Davek (EUR)]]</f>
        <v>0</v>
      </c>
      <c r="S38" s="50">
        <f>+Sklop1345671014[[#This Row],[cena/enota brez DDV v EUR]]*Sklop1345671014[[#This Row],[Okvirna količina]]</f>
        <v>0</v>
      </c>
      <c r="T38" s="50">
        <f>+Sklop1345671014[[#This Row],[Končna cena/enoto mere (EUR) z DDV]]*Sklop1345671014[[#This Row],[Okvirna količina]]</f>
        <v>0</v>
      </c>
      <c r="U38" s="51"/>
    </row>
    <row r="39" spans="1:21" x14ac:dyDescent="0.25">
      <c r="A39" s="52" t="s">
        <v>50</v>
      </c>
      <c r="B39" s="53"/>
      <c r="C39" s="54"/>
      <c r="D39" s="54"/>
      <c r="E39" s="55"/>
      <c r="F39" s="55"/>
      <c r="G39" s="56"/>
      <c r="H39" s="57">
        <f>SUBTOTAL(109,Sklop1345671014[Preračunana masa/volumen/kos na enoto kg])</f>
        <v>5183.5</v>
      </c>
      <c r="I39" s="57">
        <f>SUBTOTAL(109,Sklop1345671014[Živila iz shem kakovosti (kg)])</f>
        <v>560</v>
      </c>
      <c r="J39" s="58"/>
      <c r="K39" s="59"/>
      <c r="L39" s="59"/>
      <c r="M39" s="60"/>
      <c r="N39" s="61"/>
      <c r="O39" s="61"/>
      <c r="P39" s="61"/>
      <c r="Q39" s="62"/>
      <c r="R39" s="63"/>
      <c r="S39" s="62">
        <f>SUBTOTAL(109,Sklop1345671014[Vrednost za okvirno količino (EUR) brez DDV])</f>
        <v>0</v>
      </c>
      <c r="T39" s="62">
        <f>SUBTOTAL(109,Sklop1345671014[Vrednost za okvirno količino (EUR) z DDV])</f>
        <v>0</v>
      </c>
      <c r="U39" s="64">
        <f>SUBTOTAL(103,Sklop1345671014[Shema kakovosti
(nacionalne, evropske)
])</f>
        <v>2</v>
      </c>
    </row>
    <row r="40" spans="1:21" x14ac:dyDescent="0.25">
      <c r="A40" s="65" t="s">
        <v>51</v>
      </c>
      <c r="B40" s="66"/>
      <c r="C40" s="67"/>
      <c r="D40" s="67"/>
      <c r="E40" s="68"/>
      <c r="Q40" s="65"/>
      <c r="R40" s="65"/>
      <c r="S40" s="65"/>
      <c r="T40" s="65"/>
    </row>
    <row r="41" spans="1:21" x14ac:dyDescent="0.25">
      <c r="A41" s="7" t="s">
        <v>52</v>
      </c>
      <c r="B41" s="66"/>
      <c r="C41" s="67"/>
      <c r="D41" s="67"/>
      <c r="E41" s="68"/>
    </row>
    <row r="42" spans="1:21" x14ac:dyDescent="0.25">
      <c r="A42" s="69" t="s">
        <v>53</v>
      </c>
      <c r="F42" s="71"/>
      <c r="G42" s="14"/>
      <c r="H42" s="72"/>
      <c r="I42" s="72"/>
      <c r="J42" s="72"/>
      <c r="K42" s="72"/>
      <c r="L42" s="73"/>
      <c r="M42" s="73"/>
      <c r="N42" s="72"/>
      <c r="O42" s="72"/>
      <c r="P42" s="72"/>
      <c r="Q42" s="72"/>
      <c r="R42" s="72"/>
    </row>
    <row r="43" spans="1:21" x14ac:dyDescent="0.25">
      <c r="A43" s="74" t="s">
        <v>54</v>
      </c>
      <c r="B43" s="75"/>
      <c r="C43" s="75"/>
      <c r="D43" s="75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5">
      <c r="A44" s="77" t="s">
        <v>55</v>
      </c>
      <c r="F44" s="71"/>
      <c r="G44" s="14"/>
      <c r="H44" s="72"/>
      <c r="I44" s="72"/>
      <c r="J44" s="72"/>
      <c r="K44" s="72"/>
      <c r="L44" s="73"/>
      <c r="M44" s="73"/>
      <c r="N44" s="72"/>
      <c r="O44" s="72"/>
      <c r="P44" s="72"/>
      <c r="Q44" s="72"/>
      <c r="R44" s="72"/>
    </row>
    <row r="45" spans="1:21" x14ac:dyDescent="0.25">
      <c r="A45" s="294" t="s">
        <v>56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N45" s="72"/>
      <c r="O45" s="72"/>
      <c r="P45" s="72"/>
      <c r="Q45" s="72"/>
      <c r="R45" s="72"/>
    </row>
    <row r="46" spans="1:21" x14ac:dyDescent="0.25">
      <c r="A46" s="186"/>
      <c r="B46" s="186"/>
      <c r="C46" s="186"/>
      <c r="D46" s="186"/>
      <c r="E46" s="186"/>
      <c r="F46" s="78"/>
      <c r="G46" s="186"/>
      <c r="H46" s="186"/>
      <c r="I46" s="186"/>
      <c r="J46" s="186"/>
      <c r="K46" s="186"/>
      <c r="L46" s="186"/>
      <c r="N46" s="72"/>
      <c r="O46" s="72"/>
      <c r="P46" s="72"/>
      <c r="Q46" s="72"/>
      <c r="R46" s="72"/>
    </row>
    <row r="47" spans="1:21" x14ac:dyDescent="0.25">
      <c r="A47" s="295" t="s">
        <v>805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72"/>
      <c r="Q47" s="72"/>
      <c r="R47" s="72"/>
    </row>
    <row r="48" spans="1:21" ht="32.25" customHeight="1" x14ac:dyDescent="0.25">
      <c r="A48" s="297" t="s">
        <v>806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59"/>
      <c r="L48" s="260"/>
      <c r="M48" s="260"/>
      <c r="N48" s="260"/>
      <c r="O48" s="260"/>
      <c r="P48" s="72"/>
      <c r="Q48" s="72"/>
      <c r="R48" s="72"/>
    </row>
    <row r="49" spans="1:22" x14ac:dyDescent="0.25">
      <c r="A49" s="297" t="s">
        <v>807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61" t="s">
        <v>808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59"/>
      <c r="L50" s="260"/>
      <c r="M50" s="260"/>
      <c r="N50" s="260"/>
      <c r="O50" s="260"/>
      <c r="P50" s="72"/>
      <c r="Q50" s="72"/>
      <c r="R50" s="72"/>
    </row>
    <row r="51" spans="1:22" x14ac:dyDescent="0.25">
      <c r="A51" s="261" t="s">
        <v>809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59"/>
      <c r="L51" s="260"/>
      <c r="M51" s="260"/>
      <c r="N51" s="260"/>
      <c r="O51" s="260"/>
      <c r="P51" s="72"/>
      <c r="Q51" s="72"/>
      <c r="R51" s="72"/>
    </row>
    <row r="52" spans="1:22" s="2" customFormat="1" ht="43.5" customHeight="1" x14ac:dyDescent="0.25">
      <c r="A52" s="299" t="s">
        <v>810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59"/>
      <c r="L52" s="260"/>
      <c r="M52" s="260"/>
      <c r="N52" s="260"/>
      <c r="O52" s="260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</sheetData>
  <protectedRanges>
    <protectedRange sqref="U1:U46 J1:P46 U53:U1048576 J53:P1048576" name="Obseg1"/>
    <protectedRange sqref="J47:P52 U47:U52" name="Obseg1_1"/>
  </protectedRanges>
  <mergeCells count="13">
    <mergeCell ref="A47:O47"/>
    <mergeCell ref="A48:J48"/>
    <mergeCell ref="A49:J49"/>
    <mergeCell ref="A52:J52"/>
    <mergeCell ref="B11:E11"/>
    <mergeCell ref="B12:F12"/>
    <mergeCell ref="A45:L45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view="pageBreakPreview" topLeftCell="A36" zoomScaleNormal="100" zoomScaleSheetLayoutView="100" workbookViewId="0">
      <selection activeCell="A50" sqref="A50:XFD5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87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7"/>
      <c r="D9" s="187"/>
      <c r="E9" s="187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447</v>
      </c>
      <c r="C10" s="301"/>
      <c r="D10" s="301"/>
      <c r="E10" s="187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">
      <c r="A15" s="162" t="s">
        <v>34</v>
      </c>
      <c r="B15" s="198" t="s">
        <v>449</v>
      </c>
      <c r="C15" s="96">
        <v>1</v>
      </c>
      <c r="D15" s="96" t="s">
        <v>107</v>
      </c>
      <c r="E15" s="96"/>
      <c r="F15" s="97">
        <v>10</v>
      </c>
      <c r="G15" s="98" t="s">
        <v>107</v>
      </c>
      <c r="H1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99" t="str">
        <f>IF(Sklop1345671018[[#This Row],[ZAHTEVANA SHEMA KAKOVOSTI]]&lt;&gt;"",Sklop1345671018[[#This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+Sklop1345671018[[#This Row],[cena/enota brez DDV v EUR]]*Sklop1345671018[[#This Row],[Stopnja DDV (%)]]</f>
        <v>0</v>
      </c>
      <c r="R15" s="105">
        <f>+Sklop1345671018[[#This Row],[cena/enota brez DDV v EUR]]+Sklop1345671018[[#This Row],[Davek (EUR)]]</f>
        <v>0</v>
      </c>
      <c r="S15" s="105">
        <f>+Sklop1345671018[[#This Row],[cena/enota brez DDV v EUR]]*Sklop1345671018[[#This Row],[Okvirna količina]]</f>
        <v>0</v>
      </c>
      <c r="T15" s="105">
        <f>+Sklop1345671018[[#This Row],[Končna cena/enoto mere (EUR) z DDV]]*Sklop1345671018[[#This Row],[Okvirna količina]]</f>
        <v>0</v>
      </c>
      <c r="U15" s="106"/>
    </row>
    <row r="16" spans="1:21" s="6" customFormat="1" ht="15" x14ac:dyDescent="0.2">
      <c r="A16" s="162" t="s">
        <v>35</v>
      </c>
      <c r="B16" s="198" t="s">
        <v>450</v>
      </c>
      <c r="C16" s="96">
        <v>1</v>
      </c>
      <c r="D16" s="96" t="s">
        <v>107</v>
      </c>
      <c r="E16" s="96"/>
      <c r="F16" s="97">
        <v>50</v>
      </c>
      <c r="G16" s="98" t="s">
        <v>107</v>
      </c>
      <c r="H1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16" s="99" t="str">
        <f>IF(Sklop1345671018[[#This Row],[ZAHTEVANA SHEMA KAKOVOSTI]]&lt;&gt;"",Sklop1345671018[[#This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+Sklop1345671018[[#This Row],[cena/enota brez DDV v EUR]]*Sklop1345671018[[#This Row],[Stopnja DDV (%)]]</f>
        <v>0</v>
      </c>
      <c r="R16" s="111">
        <f>+Sklop1345671018[[#This Row],[cena/enota brez DDV v EUR]]+Sklop1345671018[[#This Row],[Davek (EUR)]]</f>
        <v>0</v>
      </c>
      <c r="S16" s="111">
        <f>+Sklop1345671018[[#This Row],[cena/enota brez DDV v EUR]]*Sklop1345671018[[#This Row],[Okvirna količina]]</f>
        <v>0</v>
      </c>
      <c r="T16" s="111">
        <f>+Sklop1345671018[[#This Row],[Končna cena/enoto mere (EUR) z DDV]]*Sklop1345671018[[#This Row],[Okvirna količina]]</f>
        <v>0</v>
      </c>
      <c r="U16" s="112"/>
    </row>
    <row r="17" spans="1:21" s="6" customFormat="1" ht="15" x14ac:dyDescent="0.2">
      <c r="A17" s="162" t="s">
        <v>36</v>
      </c>
      <c r="B17" s="198" t="s">
        <v>451</v>
      </c>
      <c r="C17" s="96">
        <v>1</v>
      </c>
      <c r="D17" s="96" t="s">
        <v>107</v>
      </c>
      <c r="E17" s="96"/>
      <c r="F17" s="97">
        <v>300</v>
      </c>
      <c r="G17" s="98" t="s">
        <v>107</v>
      </c>
      <c r="H1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300</v>
      </c>
      <c r="I17" s="99" t="str">
        <f>IF(Sklop1345671018[[#This Row],[ZAHTEVANA SHEMA KAKOVOSTI]]&lt;&gt;"",Sklop1345671018[[#This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+Sklop1345671018[[#This Row],[cena/enota brez DDV v EUR]]*Sklop1345671018[[#This Row],[Stopnja DDV (%)]]</f>
        <v>0</v>
      </c>
      <c r="R17" s="111">
        <f>+Sklop1345671018[[#This Row],[cena/enota brez DDV v EUR]]+Sklop1345671018[[#This Row],[Davek (EUR)]]</f>
        <v>0</v>
      </c>
      <c r="S17" s="111">
        <f>+Sklop1345671018[[#This Row],[cena/enota brez DDV v EUR]]*Sklop1345671018[[#This Row],[Okvirna količina]]</f>
        <v>0</v>
      </c>
      <c r="T17" s="111">
        <f>+Sklop1345671018[[#This Row],[Končna cena/enoto mere (EUR) z DDV]]*Sklop1345671018[[#This Row],[Okvirna količina]]</f>
        <v>0</v>
      </c>
      <c r="U17" s="112"/>
    </row>
    <row r="18" spans="1:21" s="6" customFormat="1" ht="15" x14ac:dyDescent="0.2">
      <c r="A18" s="162" t="s">
        <v>37</v>
      </c>
      <c r="B18" s="198" t="s">
        <v>452</v>
      </c>
      <c r="C18" s="96" t="s">
        <v>374</v>
      </c>
      <c r="D18" s="96" t="s">
        <v>107</v>
      </c>
      <c r="E18" s="96"/>
      <c r="F18" s="97">
        <v>20</v>
      </c>
      <c r="G18" s="98" t="s">
        <v>107</v>
      </c>
      <c r="H1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18" s="99" t="str">
        <f>IF(Sklop1345671018[[#This Row],[ZAHTEVANA SHEMA KAKOVOSTI]]&lt;&gt;"",Sklop1345671018[[#This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+Sklop1345671018[[#This Row],[cena/enota brez DDV v EUR]]*Sklop1345671018[[#This Row],[Stopnja DDV (%)]]</f>
        <v>0</v>
      </c>
      <c r="R18" s="111">
        <f>+Sklop1345671018[[#This Row],[cena/enota brez DDV v EUR]]+Sklop1345671018[[#This Row],[Davek (EUR)]]</f>
        <v>0</v>
      </c>
      <c r="S18" s="111">
        <f>+Sklop1345671018[[#This Row],[cena/enota brez DDV v EUR]]*Sklop1345671018[[#This Row],[Okvirna količina]]</f>
        <v>0</v>
      </c>
      <c r="T18" s="111">
        <f>+Sklop1345671018[[#This Row],[Končna cena/enoto mere (EUR) z DDV]]*Sklop1345671018[[#This Row],[Okvirna količina]]</f>
        <v>0</v>
      </c>
      <c r="U18" s="112"/>
    </row>
    <row r="19" spans="1:21" s="6" customFormat="1" ht="15" x14ac:dyDescent="0.2">
      <c r="A19" s="162" t="s">
        <v>38</v>
      </c>
      <c r="B19" s="198" t="s">
        <v>453</v>
      </c>
      <c r="C19" s="96">
        <v>1</v>
      </c>
      <c r="D19" s="96" t="s">
        <v>107</v>
      </c>
      <c r="E19" s="96"/>
      <c r="F19" s="97">
        <v>80</v>
      </c>
      <c r="G19" s="98" t="s">
        <v>107</v>
      </c>
      <c r="H19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80</v>
      </c>
      <c r="I19" s="99" t="str">
        <f>IF(Sklop1345671018[[#This Row],[ZAHTEVANA SHEMA KAKOVOSTI]]&lt;&gt;"",Sklop1345671018[[#This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+Sklop1345671018[[#This Row],[cena/enota brez DDV v EUR]]*Sklop1345671018[[#This Row],[Stopnja DDV (%)]]</f>
        <v>0</v>
      </c>
      <c r="R19" s="111">
        <f>+Sklop1345671018[[#This Row],[cena/enota brez DDV v EUR]]+Sklop1345671018[[#This Row],[Davek (EUR)]]</f>
        <v>0</v>
      </c>
      <c r="S19" s="111">
        <f>+Sklop1345671018[[#This Row],[cena/enota brez DDV v EUR]]*Sklop1345671018[[#This Row],[Okvirna količina]]</f>
        <v>0</v>
      </c>
      <c r="T19" s="111">
        <f>+Sklop1345671018[[#This Row],[Končna cena/enoto mere (EUR) z DDV]]*Sklop1345671018[[#This Row],[Okvirna količina]]</f>
        <v>0</v>
      </c>
      <c r="U19" s="112"/>
    </row>
    <row r="20" spans="1:21" s="6" customFormat="1" ht="15" x14ac:dyDescent="0.2">
      <c r="A20" s="162" t="s">
        <v>39</v>
      </c>
      <c r="B20" s="198" t="s">
        <v>454</v>
      </c>
      <c r="C20" s="96">
        <v>1</v>
      </c>
      <c r="D20" s="96" t="s">
        <v>107</v>
      </c>
      <c r="E20" s="96"/>
      <c r="F20" s="97">
        <v>20</v>
      </c>
      <c r="G20" s="98" t="s">
        <v>107</v>
      </c>
      <c r="H20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0" s="99" t="str">
        <f>IF(Sklop1345671018[[#This Row],[ZAHTEVANA SHEMA KAKOVOSTI]]&lt;&gt;"",Sklop1345671018[[#This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+Sklop1345671018[[#This Row],[cena/enota brez DDV v EUR]]*Sklop1345671018[[#This Row],[Stopnja DDV (%)]]</f>
        <v>0</v>
      </c>
      <c r="R20" s="111">
        <f>+Sklop1345671018[[#This Row],[cena/enota brez DDV v EUR]]+Sklop1345671018[[#This Row],[Davek (EUR)]]</f>
        <v>0</v>
      </c>
      <c r="S20" s="111">
        <f>+Sklop1345671018[[#This Row],[cena/enota brez DDV v EUR]]*Sklop1345671018[[#This Row],[Okvirna količina]]</f>
        <v>0</v>
      </c>
      <c r="T20" s="111">
        <f>+Sklop1345671018[[#This Row],[Končna cena/enoto mere (EUR) z DDV]]*Sklop1345671018[[#This Row],[Okvirna količina]]</f>
        <v>0</v>
      </c>
      <c r="U20" s="112"/>
    </row>
    <row r="21" spans="1:21" s="6" customFormat="1" ht="15" x14ac:dyDescent="0.2">
      <c r="A21" s="162" t="s">
        <v>40</v>
      </c>
      <c r="B21" s="198" t="s">
        <v>455</v>
      </c>
      <c r="C21" s="96">
        <v>1</v>
      </c>
      <c r="D21" s="96" t="s">
        <v>107</v>
      </c>
      <c r="E21" s="96"/>
      <c r="F21" s="97">
        <v>70</v>
      </c>
      <c r="G21" s="98" t="s">
        <v>107</v>
      </c>
      <c r="H21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70</v>
      </c>
      <c r="I21" s="99" t="str">
        <f>IF(Sklop1345671018[[#This Row],[ZAHTEVANA SHEMA KAKOVOSTI]]&lt;&gt;"",Sklop1345671018[[#This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+Sklop1345671018[[#This Row],[cena/enota brez DDV v EUR]]*Sklop1345671018[[#This Row],[Stopnja DDV (%)]]</f>
        <v>0</v>
      </c>
      <c r="R21" s="111">
        <f>+Sklop1345671018[[#This Row],[cena/enota brez DDV v EUR]]+Sklop1345671018[[#This Row],[Davek (EUR)]]</f>
        <v>0</v>
      </c>
      <c r="S21" s="111">
        <f>+Sklop1345671018[[#This Row],[cena/enota brez DDV v EUR]]*Sklop1345671018[[#This Row],[Okvirna količina]]</f>
        <v>0</v>
      </c>
      <c r="T21" s="111">
        <f>+Sklop1345671018[[#This Row],[Končna cena/enoto mere (EUR) z DDV]]*Sklop1345671018[[#This Row],[Okvirna količina]]</f>
        <v>0</v>
      </c>
      <c r="U21" s="112"/>
    </row>
    <row r="22" spans="1:21" s="6" customFormat="1" ht="28.5" x14ac:dyDescent="0.2">
      <c r="A22" s="162" t="s">
        <v>41</v>
      </c>
      <c r="B22" s="198" t="s">
        <v>470</v>
      </c>
      <c r="C22" s="96">
        <v>1</v>
      </c>
      <c r="D22" s="96" t="s">
        <v>107</v>
      </c>
      <c r="E22" s="96"/>
      <c r="F22" s="97">
        <v>40</v>
      </c>
      <c r="G22" s="98" t="s">
        <v>107</v>
      </c>
      <c r="H2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99" t="str">
        <f>IF(Sklop1345671018[[#This Row],[ZAHTEVANA SHEMA KAKOVOSTI]]&lt;&gt;"",Sklop1345671018[[#This Row],[Preračunana masa/volumen/kos na enoto kg]],"")</f>
        <v/>
      </c>
      <c r="J22" s="107"/>
      <c r="K22" s="108"/>
      <c r="L22" s="108"/>
      <c r="M22" s="102"/>
      <c r="N22" s="109"/>
      <c r="O22" s="103"/>
      <c r="P22" s="110"/>
      <c r="Q22" s="111">
        <f>+Sklop1345671018[[#This Row],[cena/enota brez DDV v EUR]]*Sklop1345671018[[#This Row],[Stopnja DDV (%)]]</f>
        <v>0</v>
      </c>
      <c r="R22" s="111">
        <f>+Sklop1345671018[[#This Row],[cena/enota brez DDV v EUR]]+Sklop1345671018[[#This Row],[Davek (EUR)]]</f>
        <v>0</v>
      </c>
      <c r="S22" s="111">
        <f>+Sklop1345671018[[#This Row],[cena/enota brez DDV v EUR]]*Sklop1345671018[[#This Row],[Okvirna količina]]</f>
        <v>0</v>
      </c>
      <c r="T22" s="111">
        <f>+Sklop1345671018[[#This Row],[Končna cena/enoto mere (EUR) z DDV]]*Sklop1345671018[[#This Row],[Okvirna količina]]</f>
        <v>0</v>
      </c>
      <c r="U22" s="112"/>
    </row>
    <row r="23" spans="1:21" s="6" customFormat="1" ht="15" x14ac:dyDescent="0.2">
      <c r="A23" s="162" t="s">
        <v>42</v>
      </c>
      <c r="B23" s="198" t="s">
        <v>790</v>
      </c>
      <c r="C23" s="96">
        <v>1</v>
      </c>
      <c r="D23" s="96" t="s">
        <v>107</v>
      </c>
      <c r="E23" s="96"/>
      <c r="F23" s="97">
        <v>25</v>
      </c>
      <c r="G23" s="98" t="s">
        <v>107</v>
      </c>
      <c r="H2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23" s="99" t="str">
        <f>IF(Sklop1345671018[[#This Row],[ZAHTEVANA SHEMA KAKOVOSTI]]&lt;&gt;"",Sklop1345671018[[#This Row],[Preračunana masa/volumen/kos na enoto kg]],"")</f>
        <v/>
      </c>
      <c r="J23" s="107"/>
      <c r="K23" s="108"/>
      <c r="L23" s="108"/>
      <c r="M23" s="102"/>
      <c r="N23" s="109"/>
      <c r="O23" s="103"/>
      <c r="P23" s="110"/>
      <c r="Q23" s="111">
        <f>+Sklop1345671018[[#This Row],[cena/enota brez DDV v EUR]]*Sklop1345671018[[#This Row],[Stopnja DDV (%)]]</f>
        <v>0</v>
      </c>
      <c r="R23" s="111">
        <f>+Sklop1345671018[[#This Row],[cena/enota brez DDV v EUR]]+Sklop1345671018[[#This Row],[Davek (EUR)]]</f>
        <v>0</v>
      </c>
      <c r="S23" s="111">
        <f>+Sklop1345671018[[#This Row],[cena/enota brez DDV v EUR]]*Sklop1345671018[[#This Row],[Okvirna količina]]</f>
        <v>0</v>
      </c>
      <c r="T23" s="111">
        <f>+Sklop1345671018[[#This Row],[Končna cena/enoto mere (EUR) z DDV]]*Sklop1345671018[[#This Row],[Okvirna količina]]</f>
        <v>0</v>
      </c>
      <c r="U23" s="112"/>
    </row>
    <row r="24" spans="1:21" s="6" customFormat="1" ht="28.5" x14ac:dyDescent="0.2">
      <c r="A24" s="162" t="s">
        <v>43</v>
      </c>
      <c r="B24" s="198" t="s">
        <v>456</v>
      </c>
      <c r="C24" s="252" t="s">
        <v>791</v>
      </c>
      <c r="D24" s="96" t="s">
        <v>107</v>
      </c>
      <c r="E24" s="96"/>
      <c r="F24" s="97">
        <v>100</v>
      </c>
      <c r="G24" s="98" t="s">
        <v>107</v>
      </c>
      <c r="H24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4" s="99" t="str">
        <f>IF(Sklop1345671018[[#This Row],[ZAHTEVANA SHEMA KAKOVOSTI]]&lt;&gt;"",Sklop1345671018[[#This Row],[Preračunana masa/volumen/kos na enoto kg]],"")</f>
        <v/>
      </c>
      <c r="J24" s="107"/>
      <c r="K24" s="108"/>
      <c r="L24" s="108"/>
      <c r="M24" s="102"/>
      <c r="N24" s="109"/>
      <c r="O24" s="103"/>
      <c r="P24" s="110"/>
      <c r="Q24" s="111">
        <f>+Sklop1345671018[[#This Row],[cena/enota brez DDV v EUR]]*Sklop1345671018[[#This Row],[Stopnja DDV (%)]]</f>
        <v>0</v>
      </c>
      <c r="R24" s="111">
        <f>+Sklop1345671018[[#This Row],[cena/enota brez DDV v EUR]]+Sklop1345671018[[#This Row],[Davek (EUR)]]</f>
        <v>0</v>
      </c>
      <c r="S24" s="111">
        <f>+Sklop1345671018[[#This Row],[cena/enota brez DDV v EUR]]*Sklop1345671018[[#This Row],[Okvirna količina]]</f>
        <v>0</v>
      </c>
      <c r="T24" s="111">
        <f>+Sklop1345671018[[#This Row],[Končna cena/enoto mere (EUR) z DDV]]*Sklop1345671018[[#This Row],[Okvirna količina]]</f>
        <v>0</v>
      </c>
      <c r="U24" s="112"/>
    </row>
    <row r="25" spans="1:21" s="6" customFormat="1" ht="28.5" x14ac:dyDescent="0.2">
      <c r="A25" s="162" t="s">
        <v>44</v>
      </c>
      <c r="B25" s="198" t="s">
        <v>457</v>
      </c>
      <c r="C25" s="96">
        <v>1</v>
      </c>
      <c r="D25" s="96" t="s">
        <v>107</v>
      </c>
      <c r="E25" s="96"/>
      <c r="F25" s="97">
        <v>100</v>
      </c>
      <c r="G25" s="98" t="s">
        <v>107</v>
      </c>
      <c r="H2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99" t="str">
        <f>IF(Sklop1345671018[[#This Row],[ZAHTEVANA SHEMA KAKOVOSTI]]&lt;&gt;"",Sklop1345671018[[#This Row],[Preračunana masa/volumen/kos na enoto kg]],"")</f>
        <v/>
      </c>
      <c r="J25" s="107"/>
      <c r="K25" s="108"/>
      <c r="L25" s="108"/>
      <c r="M25" s="102"/>
      <c r="N25" s="109"/>
      <c r="O25" s="103"/>
      <c r="P25" s="110"/>
      <c r="Q25" s="111">
        <f>+Sklop1345671018[[#This Row],[cena/enota brez DDV v EUR]]*Sklop1345671018[[#This Row],[Stopnja DDV (%)]]</f>
        <v>0</v>
      </c>
      <c r="R25" s="111">
        <f>+Sklop1345671018[[#This Row],[cena/enota brez DDV v EUR]]+Sklop1345671018[[#This Row],[Davek (EUR)]]</f>
        <v>0</v>
      </c>
      <c r="S25" s="111">
        <f>+Sklop1345671018[[#This Row],[cena/enota brez DDV v EUR]]*Sklop1345671018[[#This Row],[Okvirna količina]]</f>
        <v>0</v>
      </c>
      <c r="T25" s="111">
        <f>+Sklop1345671018[[#This Row],[Končna cena/enoto mere (EUR) z DDV]]*Sklop1345671018[[#This Row],[Okvirna količina]]</f>
        <v>0</v>
      </c>
      <c r="U25" s="112"/>
    </row>
    <row r="26" spans="1:21" s="6" customFormat="1" ht="28.5" x14ac:dyDescent="0.2">
      <c r="A26" s="162" t="s">
        <v>45</v>
      </c>
      <c r="B26" s="198" t="s">
        <v>468</v>
      </c>
      <c r="C26" s="96">
        <v>1</v>
      </c>
      <c r="D26" s="96" t="s">
        <v>107</v>
      </c>
      <c r="E26" s="96"/>
      <c r="F26" s="97">
        <v>200</v>
      </c>
      <c r="G26" s="98" t="s">
        <v>107</v>
      </c>
      <c r="H2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6" s="99" t="str">
        <f>IF(Sklop1345671018[[#This Row],[ZAHTEVANA SHEMA KAKOVOSTI]]&lt;&gt;"",Sklop1345671018[[#This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+Sklop1345671018[[#This Row],[cena/enota brez DDV v EUR]]*Sklop1345671018[[#This Row],[Stopnja DDV (%)]]</f>
        <v>0</v>
      </c>
      <c r="R26" s="111">
        <f>+Sklop1345671018[[#This Row],[cena/enota brez DDV v EUR]]+Sklop1345671018[[#This Row],[Davek (EUR)]]</f>
        <v>0</v>
      </c>
      <c r="S26" s="111">
        <f>+Sklop1345671018[[#This Row],[cena/enota brez DDV v EUR]]*Sklop1345671018[[#This Row],[Okvirna količina]]</f>
        <v>0</v>
      </c>
      <c r="T26" s="111">
        <f>+Sklop1345671018[[#This Row],[Končna cena/enoto mere (EUR) z DDV]]*Sklop1345671018[[#This Row],[Okvirna količina]]</f>
        <v>0</v>
      </c>
      <c r="U26" s="112"/>
    </row>
    <row r="27" spans="1:21" s="6" customFormat="1" ht="28.5" x14ac:dyDescent="0.2">
      <c r="A27" s="162" t="s">
        <v>46</v>
      </c>
      <c r="B27" s="198" t="s">
        <v>458</v>
      </c>
      <c r="C27" s="96">
        <v>1</v>
      </c>
      <c r="D27" s="96" t="s">
        <v>107</v>
      </c>
      <c r="E27" s="96"/>
      <c r="F27" s="97">
        <v>500</v>
      </c>
      <c r="G27" s="98" t="s">
        <v>107</v>
      </c>
      <c r="H2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7" s="99" t="str">
        <f>IF(Sklop1345671018[[#This Row],[ZAHTEVANA SHEMA KAKOVOSTI]]&lt;&gt;"",Sklop1345671018[[#This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+Sklop1345671018[[#This Row],[cena/enota brez DDV v EUR]]*Sklop1345671018[[#This Row],[Stopnja DDV (%)]]</f>
        <v>0</v>
      </c>
      <c r="R27" s="111">
        <f>+Sklop1345671018[[#This Row],[cena/enota brez DDV v EUR]]+Sklop1345671018[[#This Row],[Davek (EUR)]]</f>
        <v>0</v>
      </c>
      <c r="S27" s="111">
        <f>+Sklop1345671018[[#This Row],[cena/enota brez DDV v EUR]]*Sklop1345671018[[#This Row],[Okvirna količina]]</f>
        <v>0</v>
      </c>
      <c r="T27" s="111">
        <f>+Sklop1345671018[[#This Row],[Končna cena/enoto mere (EUR) z DDV]]*Sklop1345671018[[#This Row],[Okvirna količina]]</f>
        <v>0</v>
      </c>
      <c r="U27" s="112"/>
    </row>
    <row r="28" spans="1:21" s="6" customFormat="1" ht="28.5" x14ac:dyDescent="0.2">
      <c r="A28" s="162" t="s">
        <v>47</v>
      </c>
      <c r="B28" s="198" t="s">
        <v>459</v>
      </c>
      <c r="C28" s="96">
        <v>1</v>
      </c>
      <c r="D28" s="96" t="s">
        <v>107</v>
      </c>
      <c r="E28" s="132"/>
      <c r="F28" s="115" t="s">
        <v>103</v>
      </c>
      <c r="G28" s="98" t="s">
        <v>107</v>
      </c>
      <c r="H28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8" s="118" t="str">
        <f>IF(Sklop1345671018[[#This Row],[ZAHTEVANA SHEMA KAKOVOSTI]]&lt;&gt;"",Sklop1345671018[[#This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+Sklop1345671018[[#This Row],[cena/enota brez DDV v EUR]]*Sklop1345671018[[#This Row],[Stopnja DDV (%)]]</f>
        <v>0</v>
      </c>
      <c r="R28" s="111">
        <f>+Sklop1345671018[[#This Row],[cena/enota brez DDV v EUR]]+Sklop1345671018[[#This Row],[Davek (EUR)]]</f>
        <v>0</v>
      </c>
      <c r="S28" s="111">
        <f>+Sklop1345671018[[#This Row],[cena/enota brez DDV v EUR]]*Sklop1345671018[[#This Row],[Okvirna količina]]</f>
        <v>0</v>
      </c>
      <c r="T28" s="121">
        <f>+Sklop1345671018[[#This Row],[Končna cena/enoto mere (EUR) z DDV]]*Sklop1345671018[[#This Row],[Okvirna količina]]</f>
        <v>0</v>
      </c>
      <c r="U28" s="112"/>
    </row>
    <row r="29" spans="1:21" s="6" customFormat="1" ht="28.5" x14ac:dyDescent="0.2">
      <c r="A29" s="162" t="s">
        <v>48</v>
      </c>
      <c r="B29" s="198" t="s">
        <v>460</v>
      </c>
      <c r="C29" s="96">
        <v>1</v>
      </c>
      <c r="D29" s="96" t="s">
        <v>107</v>
      </c>
      <c r="E29" s="132"/>
      <c r="F29" s="115" t="s">
        <v>472</v>
      </c>
      <c r="G29" s="98" t="s">
        <v>107</v>
      </c>
      <c r="H2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9" s="118" t="str">
        <f>IF(Sklop1345671018[[#This Row],[ZAHTEVANA SHEMA KAKOVOSTI]]&lt;&gt;"",Sklop1345671018[[#This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+Sklop1345671018[[#This Row],[cena/enota brez DDV v EUR]]*Sklop1345671018[[#This Row],[Stopnja DDV (%)]]</f>
        <v>0</v>
      </c>
      <c r="R29" s="111">
        <f>+Sklop1345671018[[#This Row],[cena/enota brez DDV v EUR]]+Sklop1345671018[[#This Row],[Davek (EUR)]]</f>
        <v>0</v>
      </c>
      <c r="S29" s="111">
        <f>+Sklop1345671018[[#This Row],[cena/enota brez DDV v EUR]]*Sklop1345671018[[#This Row],[Okvirna količina]]</f>
        <v>0</v>
      </c>
      <c r="T29" s="121">
        <f>+Sklop1345671018[[#This Row],[Končna cena/enoto mere (EUR) z DDV]]*Sklop1345671018[[#This Row],[Okvirna količina]]</f>
        <v>0</v>
      </c>
      <c r="U29" s="112"/>
    </row>
    <row r="30" spans="1:21" s="6" customFormat="1" ht="28.5" x14ac:dyDescent="0.2">
      <c r="A30" s="162" t="s">
        <v>49</v>
      </c>
      <c r="B30" s="198" t="s">
        <v>461</v>
      </c>
      <c r="C30" s="96">
        <v>0.5</v>
      </c>
      <c r="D30" s="96" t="s">
        <v>107</v>
      </c>
      <c r="E30" s="132"/>
      <c r="F30" s="115" t="s">
        <v>148</v>
      </c>
      <c r="G30" s="98" t="s">
        <v>107</v>
      </c>
      <c r="H3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0" s="118" t="str">
        <f>IF(Sklop1345671018[[#This Row],[ZAHTEVANA SHEMA KAKOVOSTI]]&lt;&gt;"",Sklop1345671018[[#This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+Sklop1345671018[[#This Row],[cena/enota brez DDV v EUR]]*Sklop1345671018[[#This Row],[Stopnja DDV (%)]]</f>
        <v>0</v>
      </c>
      <c r="R30" s="111">
        <f>+Sklop1345671018[[#This Row],[cena/enota brez DDV v EUR]]+Sklop1345671018[[#This Row],[Davek (EUR)]]</f>
        <v>0</v>
      </c>
      <c r="S30" s="111">
        <f>+Sklop1345671018[[#This Row],[cena/enota brez DDV v EUR]]*Sklop1345671018[[#This Row],[Okvirna količina]]</f>
        <v>0</v>
      </c>
      <c r="T30" s="121">
        <f>+Sklop1345671018[[#This Row],[Končna cena/enoto mere (EUR) z DDV]]*Sklop1345671018[[#This Row],[Okvirna količina]]</f>
        <v>0</v>
      </c>
      <c r="U30" s="112"/>
    </row>
    <row r="31" spans="1:21" s="6" customFormat="1" ht="28.5" x14ac:dyDescent="0.2">
      <c r="A31" s="162" t="s">
        <v>57</v>
      </c>
      <c r="B31" s="198" t="s">
        <v>462</v>
      </c>
      <c r="C31" s="96">
        <v>0.5</v>
      </c>
      <c r="D31" s="96" t="s">
        <v>107</v>
      </c>
      <c r="E31" s="132"/>
      <c r="F31" s="115" t="s">
        <v>120</v>
      </c>
      <c r="G31" s="98" t="s">
        <v>107</v>
      </c>
      <c r="H3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1" s="118" t="str">
        <f>IF(Sklop1345671018[[#This Row],[ZAHTEVANA SHEMA KAKOVOSTI]]&lt;&gt;"",Sklop1345671018[[#This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+Sklop1345671018[[#This Row],[cena/enota brez DDV v EUR]]*Sklop1345671018[[#This Row],[Stopnja DDV (%)]]</f>
        <v>0</v>
      </c>
      <c r="R31" s="111">
        <f>+Sklop1345671018[[#This Row],[cena/enota brez DDV v EUR]]+Sklop1345671018[[#This Row],[Davek (EUR)]]</f>
        <v>0</v>
      </c>
      <c r="S31" s="111">
        <f>+Sklop1345671018[[#This Row],[cena/enota brez DDV v EUR]]*Sklop1345671018[[#This Row],[Okvirna količina]]</f>
        <v>0</v>
      </c>
      <c r="T31" s="121">
        <f>+Sklop1345671018[[#This Row],[Končna cena/enoto mere (EUR) z DDV]]*Sklop1345671018[[#This Row],[Okvirna količina]]</f>
        <v>0</v>
      </c>
      <c r="U31" s="112"/>
    </row>
    <row r="32" spans="1:21" s="6" customFormat="1" ht="28.5" x14ac:dyDescent="0.2">
      <c r="A32" s="162" t="s">
        <v>58</v>
      </c>
      <c r="B32" s="198" t="s">
        <v>469</v>
      </c>
      <c r="C32" s="96">
        <v>1</v>
      </c>
      <c r="D32" s="96" t="s">
        <v>107</v>
      </c>
      <c r="E32" s="96"/>
      <c r="F32" s="97">
        <v>30</v>
      </c>
      <c r="G32" s="98" t="s">
        <v>107</v>
      </c>
      <c r="H3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2" s="99" t="str">
        <f>IF(Sklop1345671018[[#This Row],[ZAHTEVANA SHEMA KAKOVOSTI]]&lt;&gt;"",Sklop1345671018[[#This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+Sklop1345671018[[#This Row],[cena/enota brez DDV v EUR]]*Sklop1345671018[[#This Row],[Stopnja DDV (%)]]</f>
        <v>0</v>
      </c>
      <c r="R32" s="111">
        <f>+Sklop1345671018[[#This Row],[cena/enota brez DDV v EUR]]+Sklop1345671018[[#This Row],[Davek (EUR)]]</f>
        <v>0</v>
      </c>
      <c r="S32" s="111">
        <f>+Sklop1345671018[[#This Row],[cena/enota brez DDV v EUR]]*Sklop1345671018[[#This Row],[Okvirna količina]]</f>
        <v>0</v>
      </c>
      <c r="T32" s="111">
        <f>+Sklop1345671018[[#This Row],[Končna cena/enoto mere (EUR) z DDV]]*Sklop1345671018[[#This Row],[Okvirna količina]]</f>
        <v>0</v>
      </c>
      <c r="U32" s="112"/>
    </row>
    <row r="33" spans="1:21" s="6" customFormat="1" ht="28.5" x14ac:dyDescent="0.2">
      <c r="A33" s="162" t="s">
        <v>62</v>
      </c>
      <c r="B33" s="198" t="s">
        <v>463</v>
      </c>
      <c r="C33" s="96">
        <v>5</v>
      </c>
      <c r="D33" s="96" t="s">
        <v>107</v>
      </c>
      <c r="E33" s="96"/>
      <c r="F33" s="97">
        <v>20</v>
      </c>
      <c r="G33" s="98" t="s">
        <v>107</v>
      </c>
      <c r="H3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3" s="99" t="str">
        <f>IF(Sklop1345671018[[#This Row],[ZAHTEVANA SHEMA KAKOVOSTI]]&lt;&gt;"",Sklop1345671018[[#This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+Sklop1345671018[[#This Row],[cena/enota brez DDV v EUR]]*Sklop1345671018[[#This Row],[Stopnja DDV (%)]]</f>
        <v>0</v>
      </c>
      <c r="R33" s="111">
        <f>+Sklop1345671018[[#This Row],[cena/enota brez DDV v EUR]]+Sklop1345671018[[#This Row],[Davek (EUR)]]</f>
        <v>0</v>
      </c>
      <c r="S33" s="111">
        <f>+Sklop1345671018[[#This Row],[cena/enota brez DDV v EUR]]*Sklop1345671018[[#This Row],[Okvirna količina]]</f>
        <v>0</v>
      </c>
      <c r="T33" s="111">
        <f>+Sklop1345671018[[#This Row],[Končna cena/enoto mere (EUR) z DDV]]*Sklop1345671018[[#This Row],[Okvirna količina]]</f>
        <v>0</v>
      </c>
      <c r="U33" s="112"/>
    </row>
    <row r="34" spans="1:21" s="6" customFormat="1" ht="28.5" x14ac:dyDescent="0.2">
      <c r="A34" s="162" t="s">
        <v>63</v>
      </c>
      <c r="B34" s="198" t="s">
        <v>464</v>
      </c>
      <c r="C34" s="96">
        <v>1</v>
      </c>
      <c r="D34" s="96" t="s">
        <v>107</v>
      </c>
      <c r="E34" s="132"/>
      <c r="F34" s="115" t="s">
        <v>185</v>
      </c>
      <c r="G34" s="116" t="s">
        <v>107</v>
      </c>
      <c r="H34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4" s="118" t="str">
        <f>IF(Sklop1345671018[[#This Row],[ZAHTEVANA SHEMA KAKOVOSTI]]&lt;&gt;"",Sklop1345671018[[#This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+Sklop1345671018[[#This Row],[cena/enota brez DDV v EUR]]*Sklop1345671018[[#This Row],[Stopnja DDV (%)]]</f>
        <v>0</v>
      </c>
      <c r="R34" s="111">
        <f>+Sklop1345671018[[#This Row],[cena/enota brez DDV v EUR]]+Sklop1345671018[[#This Row],[Davek (EUR)]]</f>
        <v>0</v>
      </c>
      <c r="S34" s="111">
        <f>+Sklop1345671018[[#This Row],[cena/enota brez DDV v EUR]]*Sklop1345671018[[#This Row],[Okvirna količina]]</f>
        <v>0</v>
      </c>
      <c r="T34" s="121">
        <f>+Sklop1345671018[[#This Row],[Končna cena/enoto mere (EUR) z DDV]]*Sklop1345671018[[#This Row],[Okvirna količina]]</f>
        <v>0</v>
      </c>
      <c r="U34" s="112"/>
    </row>
    <row r="35" spans="1:21" s="6" customFormat="1" ht="28.5" x14ac:dyDescent="0.2">
      <c r="A35" s="162" t="s">
        <v>64</v>
      </c>
      <c r="B35" s="198" t="s">
        <v>465</v>
      </c>
      <c r="C35" s="96">
        <v>1</v>
      </c>
      <c r="D35" s="96" t="s">
        <v>107</v>
      </c>
      <c r="E35" s="96"/>
      <c r="F35" s="97">
        <v>400</v>
      </c>
      <c r="G35" s="116" t="s">
        <v>107</v>
      </c>
      <c r="H3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400</v>
      </c>
      <c r="I35" s="99" t="str">
        <f>IF(Sklop1345671018[[#This Row],[ZAHTEVANA SHEMA KAKOVOSTI]]&lt;&gt;"",Sklop1345671018[[#This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+Sklop1345671018[[#This Row],[cena/enota brez DDV v EUR]]*Sklop1345671018[[#This Row],[Stopnja DDV (%)]]</f>
        <v>0</v>
      </c>
      <c r="R35" s="111">
        <f>+Sklop1345671018[[#This Row],[cena/enota brez DDV v EUR]]+Sklop1345671018[[#This Row],[Davek (EUR)]]</f>
        <v>0</v>
      </c>
      <c r="S35" s="111">
        <f>+Sklop1345671018[[#This Row],[cena/enota brez DDV v EUR]]*Sklop1345671018[[#This Row],[Okvirna količina]]</f>
        <v>0</v>
      </c>
      <c r="T35" s="111">
        <f>+Sklop1345671018[[#This Row],[Končna cena/enoto mere (EUR) z DDV]]*Sklop1345671018[[#This Row],[Okvirna količina]]</f>
        <v>0</v>
      </c>
      <c r="U35" s="112"/>
    </row>
    <row r="36" spans="1:21" s="6" customFormat="1" ht="28.5" x14ac:dyDescent="0.2">
      <c r="A36" s="162" t="s">
        <v>65</v>
      </c>
      <c r="B36" s="198" t="s">
        <v>793</v>
      </c>
      <c r="C36" s="96">
        <v>1</v>
      </c>
      <c r="D36" s="96" t="s">
        <v>107</v>
      </c>
      <c r="E36" s="96"/>
      <c r="F36" s="97">
        <v>200</v>
      </c>
      <c r="G36" s="116" t="s">
        <v>107</v>
      </c>
      <c r="H3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99" t="str">
        <f>IF(Sklop1345671018[[#This Row],[ZAHTEVANA SHEMA KAKOVOSTI]]&lt;&gt;"",Sklop1345671018[[#This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+Sklop1345671018[[#This Row],[cena/enota brez DDV v EUR]]*Sklop1345671018[[#This Row],[Stopnja DDV (%)]]</f>
        <v>0</v>
      </c>
      <c r="R36" s="111">
        <f>+Sklop1345671018[[#This Row],[cena/enota brez DDV v EUR]]+Sklop1345671018[[#This Row],[Davek (EUR)]]</f>
        <v>0</v>
      </c>
      <c r="S36" s="111">
        <f>+Sklop1345671018[[#This Row],[cena/enota brez DDV v EUR]]*Sklop1345671018[[#This Row],[Okvirna količina]]</f>
        <v>0</v>
      </c>
      <c r="T36" s="111">
        <f>+Sklop1345671018[[#This Row],[Končna cena/enoto mere (EUR) z DDV]]*Sklop1345671018[[#This Row],[Okvirna količina]]</f>
        <v>0</v>
      </c>
      <c r="U36" s="112"/>
    </row>
    <row r="37" spans="1:21" s="6" customFormat="1" ht="28.5" x14ac:dyDescent="0.2">
      <c r="A37" s="162" t="s">
        <v>66</v>
      </c>
      <c r="B37" s="199" t="s">
        <v>794</v>
      </c>
      <c r="C37" s="96" t="s">
        <v>471</v>
      </c>
      <c r="D37" s="114" t="s">
        <v>107</v>
      </c>
      <c r="E37" s="132"/>
      <c r="F37" s="115" t="s">
        <v>118</v>
      </c>
      <c r="G37" s="116" t="s">
        <v>107</v>
      </c>
      <c r="H37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7" s="118" t="str">
        <f>IF(Sklop1345671018[[#This Row],[ZAHTEVANA SHEMA KAKOVOSTI]]&lt;&gt;"",Sklop1345671018[[#This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+Sklop1345671018[[#This Row],[cena/enota brez DDV v EUR]]*Sklop1345671018[[#This Row],[Stopnja DDV (%)]]</f>
        <v>0</v>
      </c>
      <c r="R37" s="111">
        <f>+Sklop1345671018[[#This Row],[cena/enota brez DDV v EUR]]+Sklop1345671018[[#This Row],[Davek (EUR)]]</f>
        <v>0</v>
      </c>
      <c r="S37" s="111">
        <f>+Sklop1345671018[[#This Row],[cena/enota brez DDV v EUR]]*Sklop1345671018[[#This Row],[Okvirna količina]]</f>
        <v>0</v>
      </c>
      <c r="T37" s="121">
        <f>+Sklop1345671018[[#This Row],[Končna cena/enoto mere (EUR) z DDV]]*Sklop1345671018[[#This Row],[Okvirna količina]]</f>
        <v>0</v>
      </c>
      <c r="U37" s="112"/>
    </row>
    <row r="38" spans="1:21" s="6" customFormat="1" ht="28.5" x14ac:dyDescent="0.2">
      <c r="A38" s="162" t="s">
        <v>67</v>
      </c>
      <c r="B38" s="198" t="s">
        <v>466</v>
      </c>
      <c r="C38" s="96" t="s">
        <v>792</v>
      </c>
      <c r="D38" s="96" t="s">
        <v>107</v>
      </c>
      <c r="E38" s="96"/>
      <c r="F38" s="97">
        <v>1100</v>
      </c>
      <c r="G38" s="116" t="s">
        <v>107</v>
      </c>
      <c r="H3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1100</v>
      </c>
      <c r="I38" s="99" t="str">
        <f>IF(Sklop1345671018[[#This Row],[ZAHTEVANA SHEMA KAKOVOSTI]]&lt;&gt;"",Sklop1345671018[[#This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+Sklop1345671018[[#This Row],[cena/enota brez DDV v EUR]]*Sklop1345671018[[#This Row],[Stopnja DDV (%)]]</f>
        <v>0</v>
      </c>
      <c r="R38" s="111">
        <f>+Sklop1345671018[[#This Row],[cena/enota brez DDV v EUR]]+Sklop1345671018[[#This Row],[Davek (EUR)]]</f>
        <v>0</v>
      </c>
      <c r="S38" s="111">
        <f>+Sklop1345671018[[#This Row],[cena/enota brez DDV v EUR]]*Sklop1345671018[[#This Row],[Okvirna količina]]</f>
        <v>0</v>
      </c>
      <c r="T38" s="111">
        <f>+Sklop1345671018[[#This Row],[Končna cena/enoto mere (EUR) z DDV]]*Sklop1345671018[[#This Row],[Okvirna količina]]</f>
        <v>0</v>
      </c>
      <c r="U38" s="112"/>
    </row>
    <row r="39" spans="1:21" ht="28.5" x14ac:dyDescent="0.2">
      <c r="A39" s="162" t="s">
        <v>68</v>
      </c>
      <c r="B39" s="198" t="s">
        <v>467</v>
      </c>
      <c r="C39" s="96">
        <v>1</v>
      </c>
      <c r="D39" s="114"/>
      <c r="E39" s="132"/>
      <c r="F39" s="115" t="s">
        <v>106</v>
      </c>
      <c r="G39" s="116" t="s">
        <v>107</v>
      </c>
      <c r="H3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39" s="118" t="str">
        <f>IF(Sklop1345671018[[#This Row],[ZAHTEVANA SHEMA KAKOVOSTI]]&lt;&gt;"",Sklop1345671018[[#This Row],[Preračunana masa/volumen/kos na enoto kg]],"")</f>
        <v/>
      </c>
      <c r="J39" s="107"/>
      <c r="K39" s="119"/>
      <c r="L39" s="119"/>
      <c r="M39" s="120"/>
      <c r="N39" s="109"/>
      <c r="O39" s="109"/>
      <c r="P39" s="253"/>
      <c r="Q39" s="111">
        <f>+Sklop1345671018[[#This Row],[cena/enota brez DDV v EUR]]*Sklop1345671018[[#This Row],[Stopnja DDV (%)]]</f>
        <v>0</v>
      </c>
      <c r="R39" s="111">
        <f>+Sklop1345671018[[#This Row],[cena/enota brez DDV v EUR]]+Sklop1345671018[[#This Row],[Davek (EUR)]]</f>
        <v>0</v>
      </c>
      <c r="S39" s="111">
        <f>+Sklop1345671018[[#This Row],[cena/enota brez DDV v EUR]]*Sklop1345671018[[#This Row],[Okvirna količina]]</f>
        <v>0</v>
      </c>
      <c r="T39" s="121">
        <f>+Sklop1345671018[[#This Row],[Končna cena/enoto mere (EUR) z DDV]]*Sklop1345671018[[#This Row],[Okvirna količina]]</f>
        <v>0</v>
      </c>
      <c r="U39" s="112"/>
    </row>
    <row r="40" spans="1:21" ht="28.5" x14ac:dyDescent="0.2">
      <c r="A40" s="162" t="s">
        <v>69</v>
      </c>
      <c r="B40" s="198" t="s">
        <v>448</v>
      </c>
      <c r="C40" s="96">
        <v>0.45</v>
      </c>
      <c r="D40" s="114" t="s">
        <v>105</v>
      </c>
      <c r="E40" s="132"/>
      <c r="F40" s="115" t="s">
        <v>148</v>
      </c>
      <c r="G40" s="116" t="s">
        <v>105</v>
      </c>
      <c r="H4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4.5</v>
      </c>
      <c r="I40" s="118" t="str">
        <f>IF(Sklop1345671018[[#This Row],[ZAHTEVANA SHEMA KAKOVOSTI]]&lt;&gt;"",Sklop1345671018[[#This Row],[Preračunana masa/volumen/kos na enoto kg]],"")</f>
        <v/>
      </c>
      <c r="J40" s="107"/>
      <c r="K40" s="119"/>
      <c r="L40" s="119"/>
      <c r="M40" s="120"/>
      <c r="N40" s="109"/>
      <c r="O40" s="109"/>
      <c r="P40" s="253"/>
      <c r="Q40" s="111">
        <f>+Sklop1345671018[[#This Row],[cena/enota brez DDV v EUR]]*Sklop1345671018[[#This Row],[Stopnja DDV (%)]]</f>
        <v>0</v>
      </c>
      <c r="R40" s="111">
        <f>+Sklop1345671018[[#This Row],[cena/enota brez DDV v EUR]]+Sklop1345671018[[#This Row],[Davek (EUR)]]</f>
        <v>0</v>
      </c>
      <c r="S40" s="111">
        <f>+Sklop1345671018[[#This Row],[cena/enota brez DDV v EUR]]*Sklop1345671018[[#This Row],[Okvirna količina]]</f>
        <v>0</v>
      </c>
      <c r="T40" s="121">
        <f>+Sklop1345671018[[#This Row],[Končna cena/enoto mere (EUR) z DDV]]*Sklop1345671018[[#This Row],[Okvirna količina]]</f>
        <v>0</v>
      </c>
      <c r="U40" s="112"/>
    </row>
    <row r="41" spans="1:21" ht="28.5" x14ac:dyDescent="0.2">
      <c r="A41" s="162" t="s">
        <v>70</v>
      </c>
      <c r="B41" s="254" t="s">
        <v>684</v>
      </c>
      <c r="C41" s="96">
        <v>0.5</v>
      </c>
      <c r="D41" s="114" t="s">
        <v>105</v>
      </c>
      <c r="E41" s="132"/>
      <c r="F41" s="115" t="s">
        <v>148</v>
      </c>
      <c r="G41" s="116" t="s">
        <v>105</v>
      </c>
      <c r="H4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1" s="118" t="str">
        <f>IF(Sklop1345671018[[#This Row],[ZAHTEVANA SHEMA KAKOVOSTI]]&lt;&gt;"",Sklop1345671018[[#This Row],[Preračunana masa/volumen/kos na enoto kg]],"")</f>
        <v/>
      </c>
      <c r="J41" s="107"/>
      <c r="K41" s="119"/>
      <c r="L41" s="119"/>
      <c r="M41" s="120"/>
      <c r="N41" s="109"/>
      <c r="O41" s="109"/>
      <c r="P41" s="253"/>
      <c r="Q41" s="111">
        <f>+Sklop1345671018[[#This Row],[cena/enota brez DDV v EUR]]*Sklop1345671018[[#This Row],[Stopnja DDV (%)]]</f>
        <v>0</v>
      </c>
      <c r="R41" s="111">
        <f>+Sklop1345671018[[#This Row],[cena/enota brez DDV v EUR]]+Sklop1345671018[[#This Row],[Davek (EUR)]]</f>
        <v>0</v>
      </c>
      <c r="S41" s="111">
        <f>+Sklop1345671018[[#This Row],[cena/enota brez DDV v EUR]]*Sklop1345671018[[#This Row],[Okvirna količina]]</f>
        <v>0</v>
      </c>
      <c r="T41" s="121">
        <f>+Sklop1345671018[[#This Row],[Končna cena/enoto mere (EUR) z DDV]]*Sklop1345671018[[#This Row],[Okvirna količina]]</f>
        <v>0</v>
      </c>
      <c r="U41" s="112"/>
    </row>
    <row r="42" spans="1:21" ht="15" x14ac:dyDescent="0.25">
      <c r="A42" s="164" t="s">
        <v>50</v>
      </c>
      <c r="B42" s="165"/>
      <c r="C42" s="166"/>
      <c r="D42" s="166"/>
      <c r="E42" s="167"/>
      <c r="F42" s="167"/>
      <c r="G42" s="168"/>
      <c r="H42" s="169">
        <f>SUBTOTAL(109,Sklop1345671018[Preračunana masa/volumen/kos na enoto kg])</f>
        <v>4784.5</v>
      </c>
      <c r="I42" s="169">
        <f>SUBTOTAL(109,Sklop1345671018[Živila iz shem kakovosti (kg)])</f>
        <v>0</v>
      </c>
      <c r="J42" s="170"/>
      <c r="K42" s="171"/>
      <c r="L42" s="171"/>
      <c r="M42" s="172"/>
      <c r="N42" s="173"/>
      <c r="O42" s="173"/>
      <c r="P42" s="173"/>
      <c r="Q42" s="174"/>
      <c r="R42" s="175"/>
      <c r="S42" s="174">
        <f>SUBTOTAL(109,Sklop1345671018[Vrednost za okvirno količino (EUR) brez DDV])</f>
        <v>0</v>
      </c>
      <c r="T42" s="174">
        <f>SUBTOTAL(109,Sklop1345671018[Vrednost za okvirno količino (EUR) z DDV])</f>
        <v>0</v>
      </c>
      <c r="U42" s="176">
        <f>SUBTOTAL(103,Sklop1345671018[Shema kakovosti
(nacionalne, evropske)
])</f>
        <v>0</v>
      </c>
    </row>
    <row r="43" spans="1:21" x14ac:dyDescent="0.25">
      <c r="A43" s="65" t="s">
        <v>51</v>
      </c>
      <c r="B43" s="66"/>
      <c r="C43" s="67"/>
      <c r="D43" s="67"/>
      <c r="E43" s="68"/>
      <c r="Q43" s="65"/>
      <c r="R43" s="65"/>
      <c r="S43" s="65"/>
      <c r="T43" s="65"/>
    </row>
    <row r="44" spans="1:21" x14ac:dyDescent="0.25">
      <c r="A44" s="7" t="s">
        <v>52</v>
      </c>
      <c r="B44" s="66"/>
      <c r="C44" s="67"/>
      <c r="D44" s="67"/>
      <c r="E44" s="68"/>
    </row>
    <row r="45" spans="1:21" x14ac:dyDescent="0.25">
      <c r="A45" s="69" t="s">
        <v>53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74" t="s">
        <v>54</v>
      </c>
      <c r="B46" s="75"/>
      <c r="C46" s="75"/>
      <c r="D46" s="75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5">
      <c r="A47" s="77" t="s">
        <v>55</v>
      </c>
      <c r="F47" s="71"/>
      <c r="G47" s="14"/>
      <c r="H47" s="72"/>
      <c r="I47" s="72"/>
      <c r="J47" s="72"/>
      <c r="K47" s="72"/>
      <c r="L47" s="73"/>
      <c r="M47" s="73"/>
      <c r="N47" s="72"/>
      <c r="O47" s="72"/>
      <c r="P47" s="72"/>
      <c r="Q47" s="72"/>
      <c r="R47" s="72"/>
    </row>
    <row r="48" spans="1:21" x14ac:dyDescent="0.25">
      <c r="A48" s="294" t="s">
        <v>56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N48" s="72"/>
      <c r="O48" s="72"/>
      <c r="P48" s="72"/>
      <c r="Q48" s="72"/>
      <c r="R48" s="72"/>
    </row>
    <row r="49" spans="1:22" x14ac:dyDescent="0.25">
      <c r="A49" s="186"/>
      <c r="B49" s="186"/>
      <c r="C49" s="186"/>
      <c r="D49" s="186"/>
      <c r="E49" s="186"/>
      <c r="F49" s="78"/>
      <c r="G49" s="186"/>
      <c r="H49" s="186"/>
      <c r="I49" s="186"/>
      <c r="J49" s="186"/>
      <c r="K49" s="186"/>
      <c r="L49" s="186"/>
      <c r="N49" s="72"/>
      <c r="O49" s="72"/>
      <c r="P49" s="72"/>
      <c r="Q49" s="72"/>
      <c r="R49" s="72"/>
    </row>
    <row r="50" spans="1:22" x14ac:dyDescent="0.25">
      <c r="A50" s="295" t="s">
        <v>805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72"/>
      <c r="Q50" s="72"/>
      <c r="R50" s="72"/>
    </row>
    <row r="51" spans="1:22" ht="32.25" customHeight="1" x14ac:dyDescent="0.25">
      <c r="A51" s="297" t="s">
        <v>806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59"/>
      <c r="L51" s="260"/>
      <c r="M51" s="260"/>
      <c r="N51" s="260"/>
      <c r="O51" s="260"/>
      <c r="P51" s="72"/>
      <c r="Q51" s="72"/>
      <c r="R51" s="72"/>
    </row>
    <row r="52" spans="1:22" x14ac:dyDescent="0.25">
      <c r="A52" s="297" t="s">
        <v>807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59"/>
      <c r="L52" s="260"/>
      <c r="M52" s="260"/>
      <c r="N52" s="260"/>
      <c r="O52" s="260"/>
      <c r="P52" s="72"/>
      <c r="Q52" s="72"/>
      <c r="R52" s="72"/>
    </row>
    <row r="53" spans="1:22" x14ac:dyDescent="0.25">
      <c r="A53" s="261" t="s">
        <v>808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59"/>
      <c r="L53" s="260"/>
      <c r="M53" s="260"/>
      <c r="N53" s="260"/>
      <c r="O53" s="260"/>
      <c r="P53" s="72"/>
      <c r="Q53" s="72"/>
      <c r="R53" s="72"/>
    </row>
    <row r="54" spans="1:22" x14ac:dyDescent="0.25">
      <c r="A54" s="261" t="s">
        <v>809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59"/>
      <c r="L54" s="260"/>
      <c r="M54" s="260"/>
      <c r="N54" s="260"/>
      <c r="O54" s="260"/>
      <c r="P54" s="72"/>
      <c r="Q54" s="72"/>
      <c r="R54" s="72"/>
    </row>
    <row r="55" spans="1:22" s="2" customFormat="1" ht="43.5" customHeight="1" x14ac:dyDescent="0.25">
      <c r="A55" s="299" t="s">
        <v>810</v>
      </c>
      <c r="B55" s="299"/>
      <c r="C55" s="299"/>
      <c r="D55" s="299"/>
      <c r="E55" s="299"/>
      <c r="F55" s="299"/>
      <c r="G55" s="299"/>
      <c r="H55" s="299"/>
      <c r="I55" s="299"/>
      <c r="J55" s="299"/>
      <c r="K55" s="259"/>
      <c r="L55" s="260"/>
      <c r="M55" s="260"/>
      <c r="N55" s="260"/>
      <c r="O55" s="260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6"/>
      <c r="C273" s="67"/>
      <c r="D273" s="67"/>
      <c r="E273" s="68"/>
    </row>
    <row r="274" spans="2:5" x14ac:dyDescent="0.25">
      <c r="B274" s="66"/>
      <c r="C274" s="67"/>
      <c r="D274" s="67"/>
      <c r="E274" s="68"/>
    </row>
  </sheetData>
  <protectedRanges>
    <protectedRange sqref="J1:P38 J41:P49 U1:U38 U41:U49 J56:P1048576 U56:U1048576" name="Obseg1"/>
    <protectedRange sqref="J50:P55 U50:U55" name="Obseg1_1"/>
  </protectedRanges>
  <mergeCells count="13">
    <mergeCell ref="A50:O50"/>
    <mergeCell ref="A51:J51"/>
    <mergeCell ref="A52:J52"/>
    <mergeCell ref="A55:J55"/>
    <mergeCell ref="B11:E11"/>
    <mergeCell ref="B12:F12"/>
    <mergeCell ref="A48:L48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rowBreaks count="1" manualBreakCount="1">
    <brk id="42" max="2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0"/>
  <sheetViews>
    <sheetView view="pageBreakPreview" topLeftCell="A22" zoomScaleNormal="100" zoomScaleSheetLayoutView="100" workbookViewId="0">
      <selection activeCell="A36" sqref="A36:XFD4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473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485</v>
      </c>
      <c r="C15" s="35" t="s">
        <v>795</v>
      </c>
      <c r="D15" s="35" t="s">
        <v>107</v>
      </c>
      <c r="E15" s="35"/>
      <c r="F15" s="36">
        <v>80</v>
      </c>
      <c r="G15" s="37" t="s">
        <v>107</v>
      </c>
      <c r="H1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15" s="38" t="str">
        <f>IF(Sklop1345671019[[#This Row],[ZAHTEVANA SHEMA KAKOVOSTI]]&lt;&gt;"",Sklop1345671019[[#This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+Sklop1345671019[[#This Row],[cena/enota brez DDV v EUR]]*Sklop1345671019[[#This Row],[Stopnja DDV (%)]]</f>
        <v>0</v>
      </c>
      <c r="R15" s="44">
        <f>+Sklop1345671019[[#This Row],[cena/enota brez DDV v EUR]]+Sklop1345671019[[#This Row],[Davek (EUR)]]</f>
        <v>0</v>
      </c>
      <c r="S15" s="44">
        <f>+Sklop1345671019[[#This Row],[cena/enota brez DDV v EUR]]*Sklop1345671019[[#This Row],[Okvirna količina]]</f>
        <v>0</v>
      </c>
      <c r="T15" s="44">
        <f>+Sklop1345671019[[#This Row],[Končna cena/enoto mere (EUR) z DDV]]*Sklop1345671019[[#This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475</v>
      </c>
      <c r="C16" s="35" t="s">
        <v>795</v>
      </c>
      <c r="D16" s="35" t="s">
        <v>107</v>
      </c>
      <c r="E16" s="35"/>
      <c r="F16" s="36">
        <v>50</v>
      </c>
      <c r="G16" s="37" t="s">
        <v>107</v>
      </c>
      <c r="H1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6" s="38" t="str">
        <f>IF(Sklop1345671019[[#This Row],[ZAHTEVANA SHEMA KAKOVOSTI]]&lt;&gt;"",Sklop1345671019[[#This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+Sklop1345671019[[#This Row],[cena/enota brez DDV v EUR]]*Sklop1345671019[[#This Row],[Stopnja DDV (%)]]</f>
        <v>0</v>
      </c>
      <c r="R16" s="50">
        <f>+Sklop1345671019[[#This Row],[cena/enota brez DDV v EUR]]+Sklop1345671019[[#This Row],[Davek (EUR)]]</f>
        <v>0</v>
      </c>
      <c r="S16" s="50">
        <f>+Sklop1345671019[[#This Row],[cena/enota brez DDV v EUR]]*Sklop1345671019[[#This Row],[Okvirna količina]]</f>
        <v>0</v>
      </c>
      <c r="T16" s="50">
        <f>+Sklop1345671019[[#This Row],[Končna cena/enoto mere (EUR) z DDV]]*Sklop1345671019[[#This Row],[Okvirna količina]]</f>
        <v>0</v>
      </c>
      <c r="U16" s="51"/>
    </row>
    <row r="17" spans="1:21" s="6" customFormat="1" ht="14.25" x14ac:dyDescent="0.25">
      <c r="A17" s="34" t="s">
        <v>36</v>
      </c>
      <c r="B17" s="156" t="s">
        <v>476</v>
      </c>
      <c r="C17" s="35" t="s">
        <v>374</v>
      </c>
      <c r="D17" s="35" t="s">
        <v>107</v>
      </c>
      <c r="E17" s="35"/>
      <c r="F17" s="36">
        <v>150</v>
      </c>
      <c r="G17" s="37" t="s">
        <v>107</v>
      </c>
      <c r="H1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150</v>
      </c>
      <c r="I17" s="38" t="str">
        <f>IF(Sklop1345671019[[#This Row],[ZAHTEVANA SHEMA KAKOVOSTI]]&lt;&gt;"",Sklop1345671019[[#This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+Sklop1345671019[[#This Row],[cena/enota brez DDV v EUR]]*Sklop1345671019[[#This Row],[Stopnja DDV (%)]]</f>
        <v>0</v>
      </c>
      <c r="R17" s="50">
        <f>+Sklop1345671019[[#This Row],[cena/enota brez DDV v EUR]]+Sklop1345671019[[#This Row],[Davek (EUR)]]</f>
        <v>0</v>
      </c>
      <c r="S17" s="50">
        <f>+Sklop1345671019[[#This Row],[cena/enota brez DDV v EUR]]*Sklop1345671019[[#This Row],[Okvirna količina]]</f>
        <v>0</v>
      </c>
      <c r="T17" s="50">
        <f>+Sklop1345671019[[#This Row],[Končna cena/enoto mere (EUR) z DDV]]*Sklop1345671019[[#This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772</v>
      </c>
      <c r="C18" s="35">
        <v>1</v>
      </c>
      <c r="D18" s="35" t="s">
        <v>107</v>
      </c>
      <c r="E18" s="35"/>
      <c r="F18" s="36">
        <v>80</v>
      </c>
      <c r="G18" s="37" t="s">
        <v>107</v>
      </c>
      <c r="H1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18" s="38" t="str">
        <f>IF(Sklop1345671019[[#This Row],[ZAHTEVANA SHEMA KAKOVOSTI]]&lt;&gt;"",Sklop1345671019[[#This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+Sklop1345671019[[#This Row],[cena/enota brez DDV v EUR]]*Sklop1345671019[[#This Row],[Stopnja DDV (%)]]</f>
        <v>0</v>
      </c>
      <c r="R18" s="50">
        <f>+Sklop1345671019[[#This Row],[cena/enota brez DDV v EUR]]+Sklop1345671019[[#This Row],[Davek (EUR)]]</f>
        <v>0</v>
      </c>
      <c r="S18" s="50">
        <f>+Sklop1345671019[[#This Row],[cena/enota brez DDV v EUR]]*Sklop1345671019[[#This Row],[Okvirna količina]]</f>
        <v>0</v>
      </c>
      <c r="T18" s="50">
        <f>+Sklop1345671019[[#This Row],[Končna cena/enoto mere (EUR) z DDV]]*Sklop1345671019[[#This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477</v>
      </c>
      <c r="C19" s="35">
        <v>1</v>
      </c>
      <c r="D19" s="35" t="s">
        <v>107</v>
      </c>
      <c r="E19" s="35"/>
      <c r="F19" s="36">
        <v>30</v>
      </c>
      <c r="G19" s="37" t="s">
        <v>107</v>
      </c>
      <c r="H1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9" s="38" t="str">
        <f>IF(Sklop1345671019[[#This Row],[ZAHTEVANA SHEMA KAKOVOSTI]]&lt;&gt;"",Sklop1345671019[[#This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+Sklop1345671019[[#This Row],[cena/enota brez DDV v EUR]]*Sklop1345671019[[#This Row],[Stopnja DDV (%)]]</f>
        <v>0</v>
      </c>
      <c r="R19" s="50">
        <f>+Sklop1345671019[[#This Row],[cena/enota brez DDV v EUR]]+Sklop1345671019[[#This Row],[Davek (EUR)]]</f>
        <v>0</v>
      </c>
      <c r="S19" s="50">
        <f>+Sklop1345671019[[#This Row],[cena/enota brez DDV v EUR]]*Sklop1345671019[[#This Row],[Okvirna količina]]</f>
        <v>0</v>
      </c>
      <c r="T19" s="50">
        <f>+Sklop1345671019[[#This Row],[Končna cena/enoto mere (EUR) z DDV]]*Sklop1345671019[[#This Row],[Okvirna količina]]</f>
        <v>0</v>
      </c>
      <c r="U19" s="51"/>
    </row>
    <row r="20" spans="1:21" s="6" customFormat="1" ht="14.25" x14ac:dyDescent="0.25">
      <c r="A20" s="34" t="s">
        <v>39</v>
      </c>
      <c r="B20" s="156" t="s">
        <v>478</v>
      </c>
      <c r="C20" s="35">
        <v>1</v>
      </c>
      <c r="D20" s="35" t="s">
        <v>107</v>
      </c>
      <c r="E20" s="35"/>
      <c r="F20" s="36">
        <v>80</v>
      </c>
      <c r="G20" s="37" t="s">
        <v>107</v>
      </c>
      <c r="H2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0" s="38" t="str">
        <f>IF(Sklop1345671019[[#This Row],[ZAHTEVANA SHEMA KAKOVOSTI]]&lt;&gt;"",Sklop1345671019[[#This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+Sklop1345671019[[#This Row],[cena/enota brez DDV v EUR]]*Sklop1345671019[[#This Row],[Stopnja DDV (%)]]</f>
        <v>0</v>
      </c>
      <c r="R20" s="50">
        <f>+Sklop1345671019[[#This Row],[cena/enota brez DDV v EUR]]+Sklop1345671019[[#This Row],[Davek (EUR)]]</f>
        <v>0</v>
      </c>
      <c r="S20" s="50">
        <f>+Sklop1345671019[[#This Row],[cena/enota brez DDV v EUR]]*Sklop1345671019[[#This Row],[Okvirna količina]]</f>
        <v>0</v>
      </c>
      <c r="T20" s="50">
        <f>+Sklop1345671019[[#This Row],[Končna cena/enoto mere (EUR) z DDV]]*Sklop1345671019[[#This Row],[Okvirna količina]]</f>
        <v>0</v>
      </c>
      <c r="U20" s="51"/>
    </row>
    <row r="21" spans="1:21" s="6" customFormat="1" ht="14.25" x14ac:dyDescent="0.25">
      <c r="A21" s="34" t="s">
        <v>40</v>
      </c>
      <c r="B21" s="156" t="s">
        <v>484</v>
      </c>
      <c r="C21" s="35">
        <v>1</v>
      </c>
      <c r="D21" s="35" t="s">
        <v>107</v>
      </c>
      <c r="E21" s="35"/>
      <c r="F21" s="36">
        <v>50</v>
      </c>
      <c r="G21" s="37" t="s">
        <v>107</v>
      </c>
      <c r="H2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1" s="38" t="str">
        <f>IF(Sklop1345671019[[#This Row],[ZAHTEVANA SHEMA KAKOVOSTI]]&lt;&gt;"",Sklop1345671019[[#This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+Sklop1345671019[[#This Row],[cena/enota brez DDV v EUR]]*Sklop1345671019[[#This Row],[Stopnja DDV (%)]]</f>
        <v>0</v>
      </c>
      <c r="R21" s="50">
        <f>+Sklop1345671019[[#This Row],[cena/enota brez DDV v EUR]]+Sklop1345671019[[#This Row],[Davek (EUR)]]</f>
        <v>0</v>
      </c>
      <c r="S21" s="50">
        <f>+Sklop1345671019[[#This Row],[cena/enota brez DDV v EUR]]*Sklop1345671019[[#This Row],[Okvirna količina]]</f>
        <v>0</v>
      </c>
      <c r="T21" s="50">
        <f>+Sklop1345671019[[#This Row],[Končna cena/enoto mere (EUR) z DDV]]*Sklop1345671019[[#This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479</v>
      </c>
      <c r="C22" s="35" t="s">
        <v>374</v>
      </c>
      <c r="D22" s="35" t="s">
        <v>107</v>
      </c>
      <c r="E22" s="35"/>
      <c r="F22" s="36">
        <v>100</v>
      </c>
      <c r="G22" s="37" t="s">
        <v>107</v>
      </c>
      <c r="H22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2" s="38" t="str">
        <f>IF(Sklop1345671019[[#This Row],[ZAHTEVANA SHEMA KAKOVOSTI]]&lt;&gt;"",Sklop1345671019[[#This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+Sklop1345671019[[#This Row],[cena/enota brez DDV v EUR]]*Sklop1345671019[[#This Row],[Stopnja DDV (%)]]</f>
        <v>0</v>
      </c>
      <c r="R22" s="50">
        <f>+Sklop1345671019[[#This Row],[cena/enota brez DDV v EUR]]+Sklop1345671019[[#This Row],[Davek (EUR)]]</f>
        <v>0</v>
      </c>
      <c r="S22" s="50">
        <f>+Sklop1345671019[[#This Row],[cena/enota brez DDV v EUR]]*Sklop1345671019[[#This Row],[Okvirna količina]]</f>
        <v>0</v>
      </c>
      <c r="T22" s="50">
        <f>+Sklop1345671019[[#This Row],[Končna cena/enoto mere (EUR) z DDV]]*Sklop1345671019[[#This Row],[Okvirna količina]]</f>
        <v>0</v>
      </c>
      <c r="U22" s="51"/>
    </row>
    <row r="23" spans="1:21" s="178" customFormat="1" ht="28.5" x14ac:dyDescent="0.25">
      <c r="A23" s="162" t="s">
        <v>42</v>
      </c>
      <c r="B23" s="156" t="s">
        <v>480</v>
      </c>
      <c r="C23" s="35">
        <v>1</v>
      </c>
      <c r="D23" s="35" t="s">
        <v>107</v>
      </c>
      <c r="E23" s="35"/>
      <c r="F23" s="36">
        <v>30</v>
      </c>
      <c r="G23" s="37" t="s">
        <v>107</v>
      </c>
      <c r="H23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3" s="38" t="str">
        <f>IF(Sklop1345671019[[#This Row],[ZAHTEVANA SHEMA KAKOVOSTI]]&lt;&gt;"",Sklop1345671019[[#This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+Sklop1345671019[[#This Row],[cena/enota brez DDV v EUR]]*Sklop1345671019[[#This Row],[Stopnja DDV (%)]]</f>
        <v>0</v>
      </c>
      <c r="R23" s="50">
        <f>+Sklop1345671019[[#This Row],[cena/enota brez DDV v EUR]]+Sklop1345671019[[#This Row],[Davek (EUR)]]</f>
        <v>0</v>
      </c>
      <c r="S23" s="50">
        <f>+Sklop1345671019[[#This Row],[cena/enota brez DDV v EUR]]*Sklop1345671019[[#This Row],[Okvirna količina]]</f>
        <v>0</v>
      </c>
      <c r="T23" s="50">
        <f>+Sklop1345671019[[#This Row],[Končna cena/enoto mere (EUR) z DDV]]*Sklop1345671019[[#This Row],[Okvirna količina]]</f>
        <v>0</v>
      </c>
      <c r="U23" s="112"/>
    </row>
    <row r="24" spans="1:21" s="6" customFormat="1" ht="14.25" x14ac:dyDescent="0.25">
      <c r="A24" s="34" t="s">
        <v>43</v>
      </c>
      <c r="B24" s="156" t="s">
        <v>481</v>
      </c>
      <c r="C24" s="35" t="s">
        <v>374</v>
      </c>
      <c r="D24" s="35" t="s">
        <v>107</v>
      </c>
      <c r="E24" s="35"/>
      <c r="F24" s="36">
        <v>100</v>
      </c>
      <c r="G24" s="37" t="s">
        <v>107</v>
      </c>
      <c r="H24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4" s="38" t="str">
        <f>IF(Sklop1345671019[[#This Row],[ZAHTEVANA SHEMA KAKOVOSTI]]&lt;&gt;"",Sklop1345671019[[#This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+Sklop1345671019[[#This Row],[cena/enota brez DDV v EUR]]*Sklop1345671019[[#This Row],[Stopnja DDV (%)]]</f>
        <v>0</v>
      </c>
      <c r="R24" s="50">
        <f>+Sklop1345671019[[#This Row],[cena/enota brez DDV v EUR]]+Sklop1345671019[[#This Row],[Davek (EUR)]]</f>
        <v>0</v>
      </c>
      <c r="S24" s="50">
        <f>+Sklop1345671019[[#This Row],[cena/enota brez DDV v EUR]]*Sklop1345671019[[#This Row],[Okvirna količina]]</f>
        <v>0</v>
      </c>
      <c r="T24" s="50">
        <f>+Sklop1345671019[[#This Row],[Končna cena/enoto mere (EUR) z DDV]]*Sklop1345671019[[#This Row],[Okvirna količina]]</f>
        <v>0</v>
      </c>
      <c r="U24" s="51"/>
    </row>
    <row r="25" spans="1:21" s="6" customFormat="1" ht="14.25" x14ac:dyDescent="0.25">
      <c r="A25" s="34" t="s">
        <v>44</v>
      </c>
      <c r="B25" s="156" t="s">
        <v>482</v>
      </c>
      <c r="C25" s="35">
        <v>1</v>
      </c>
      <c r="D25" s="35" t="s">
        <v>107</v>
      </c>
      <c r="E25" s="35"/>
      <c r="F25" s="36">
        <v>30</v>
      </c>
      <c r="G25" s="37" t="s">
        <v>107</v>
      </c>
      <c r="H2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5" s="38" t="str">
        <f>IF(Sklop1345671019[[#This Row],[ZAHTEVANA SHEMA KAKOVOSTI]]&lt;&gt;"",Sklop1345671019[[#This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+Sklop1345671019[[#This Row],[cena/enota brez DDV v EUR]]*Sklop1345671019[[#This Row],[Stopnja DDV (%)]]</f>
        <v>0</v>
      </c>
      <c r="R25" s="50">
        <f>+Sklop1345671019[[#This Row],[cena/enota brez DDV v EUR]]+Sklop1345671019[[#This Row],[Davek (EUR)]]</f>
        <v>0</v>
      </c>
      <c r="S25" s="50">
        <f>+Sklop1345671019[[#This Row],[cena/enota brez DDV v EUR]]*Sklop1345671019[[#This Row],[Okvirna količina]]</f>
        <v>0</v>
      </c>
      <c r="T25" s="50">
        <f>+Sklop1345671019[[#This Row],[Končna cena/enoto mere (EUR) z DDV]]*Sklop1345671019[[#This Row],[Okvirna količina]]</f>
        <v>0</v>
      </c>
      <c r="U25" s="51"/>
    </row>
    <row r="26" spans="1:21" s="6" customFormat="1" ht="28.5" x14ac:dyDescent="0.25">
      <c r="A26" s="34" t="s">
        <v>45</v>
      </c>
      <c r="B26" s="156" t="s">
        <v>483</v>
      </c>
      <c r="C26" s="35" t="s">
        <v>374</v>
      </c>
      <c r="D26" s="35" t="s">
        <v>107</v>
      </c>
      <c r="E26" s="35"/>
      <c r="F26" s="36">
        <v>10</v>
      </c>
      <c r="G26" s="37" t="s">
        <v>107</v>
      </c>
      <c r="H2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38" t="str">
        <f>IF(Sklop1345671019[[#This Row],[ZAHTEVANA SHEMA KAKOVOSTI]]&lt;&gt;"",Sklop1345671019[[#This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+Sklop1345671019[[#This Row],[cena/enota brez DDV v EUR]]*Sklop1345671019[[#This Row],[Stopnja DDV (%)]]</f>
        <v>0</v>
      </c>
      <c r="R26" s="50">
        <f>+Sklop1345671019[[#This Row],[cena/enota brez DDV v EUR]]+Sklop1345671019[[#This Row],[Davek (EUR)]]</f>
        <v>0</v>
      </c>
      <c r="S26" s="50">
        <f>+Sklop1345671019[[#This Row],[cena/enota brez DDV v EUR]]*Sklop1345671019[[#This Row],[Okvirna količina]]</f>
        <v>0</v>
      </c>
      <c r="T26" s="50">
        <f>+Sklop1345671019[[#This Row],[Končna cena/enoto mere (EUR) z DDV]]*Sklop1345671019[[#This Row],[Okvirna količina]]</f>
        <v>0</v>
      </c>
      <c r="U26" s="51"/>
    </row>
    <row r="27" spans="1:21" s="6" customFormat="1" ht="14.25" x14ac:dyDescent="0.25">
      <c r="A27" s="34" t="s">
        <v>46</v>
      </c>
      <c r="B27" s="122" t="s">
        <v>474</v>
      </c>
      <c r="C27" s="35">
        <v>1</v>
      </c>
      <c r="D27" s="35" t="s">
        <v>107</v>
      </c>
      <c r="E27" s="35"/>
      <c r="F27" s="36">
        <v>50</v>
      </c>
      <c r="G27" s="37" t="s">
        <v>107</v>
      </c>
      <c r="H2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7" s="38" t="str">
        <f>IF(Sklop1345671019[[#This Row],[ZAHTEVANA SHEMA KAKOVOSTI]]&lt;&gt;"",Sklop1345671019[[#This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+Sklop1345671019[[#This Row],[cena/enota brez DDV v EUR]]*Sklop1345671019[[#This Row],[Stopnja DDV (%)]]</f>
        <v>0</v>
      </c>
      <c r="R27" s="50">
        <f>+Sklop1345671019[[#This Row],[cena/enota brez DDV v EUR]]+Sklop1345671019[[#This Row],[Davek (EUR)]]</f>
        <v>0</v>
      </c>
      <c r="S27" s="50">
        <f>+Sklop1345671019[[#This Row],[cena/enota brez DDV v EUR]]*Sklop1345671019[[#This Row],[Okvirna količina]]</f>
        <v>0</v>
      </c>
      <c r="T27" s="50">
        <f>+Sklop1345671019[[#This Row],[Končna cena/enoto mere (EUR) z DDV]]*Sklop1345671019[[#This Row],[Okvirna količina]]</f>
        <v>0</v>
      </c>
      <c r="U27" s="51"/>
    </row>
    <row r="28" spans="1:21" x14ac:dyDescent="0.25">
      <c r="A28" s="52" t="s">
        <v>50</v>
      </c>
      <c r="B28" s="53"/>
      <c r="C28" s="54"/>
      <c r="D28" s="54"/>
      <c r="E28" s="55"/>
      <c r="F28" s="55"/>
      <c r="G28" s="56"/>
      <c r="H28" s="57">
        <f>SUBTOTAL(109,Sklop1345671019[Preračunana masa/volumen/kos na enoto kg])</f>
        <v>840</v>
      </c>
      <c r="I28" s="57">
        <f>SUBTOTAL(109,Sklop1345671019[Živila iz shem kakovosti (kg)])</f>
        <v>0</v>
      </c>
      <c r="J28" s="58"/>
      <c r="K28" s="59"/>
      <c r="L28" s="59"/>
      <c r="M28" s="60"/>
      <c r="N28" s="61"/>
      <c r="O28" s="61"/>
      <c r="P28" s="61"/>
      <c r="Q28" s="62"/>
      <c r="R28" s="63"/>
      <c r="S28" s="62">
        <f>SUBTOTAL(109,Sklop1345671019[Vrednost za okvirno količino (EUR) brez DDV])</f>
        <v>0</v>
      </c>
      <c r="T28" s="62">
        <f>SUBTOTAL(109,Sklop1345671019[Vrednost za okvirno količino (EUR) z DDV])</f>
        <v>0</v>
      </c>
      <c r="U28" s="64">
        <f>SUBTOTAL(103,Sklop1345671019[Shema kakovosti
(nacionalne, evropske)
])</f>
        <v>0</v>
      </c>
    </row>
    <row r="29" spans="1:21" x14ac:dyDescent="0.25">
      <c r="A29" s="65" t="s">
        <v>51</v>
      </c>
      <c r="B29" s="66"/>
      <c r="C29" s="67"/>
      <c r="D29" s="67"/>
      <c r="E29" s="68"/>
      <c r="Q29" s="65"/>
      <c r="R29" s="65"/>
      <c r="S29" s="65"/>
      <c r="T29" s="65"/>
    </row>
    <row r="30" spans="1:21" x14ac:dyDescent="0.25">
      <c r="A30" s="7" t="s">
        <v>52</v>
      </c>
      <c r="B30" s="66"/>
      <c r="C30" s="67"/>
      <c r="D30" s="67"/>
      <c r="E30" s="68"/>
    </row>
    <row r="31" spans="1:21" x14ac:dyDescent="0.25">
      <c r="A31" s="69" t="s">
        <v>53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74" t="s">
        <v>54</v>
      </c>
      <c r="B32" s="75"/>
      <c r="C32" s="75"/>
      <c r="D32" s="75"/>
      <c r="E32" s="75"/>
      <c r="F32" s="76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</row>
    <row r="33" spans="1:22" x14ac:dyDescent="0.25">
      <c r="A33" s="77" t="s">
        <v>55</v>
      </c>
      <c r="F33" s="71"/>
      <c r="G33" s="14"/>
      <c r="H33" s="72"/>
      <c r="I33" s="72"/>
      <c r="J33" s="72"/>
      <c r="K33" s="72"/>
      <c r="L33" s="73"/>
      <c r="M33" s="73"/>
      <c r="N33" s="72"/>
      <c r="O33" s="72"/>
      <c r="P33" s="72"/>
      <c r="Q33" s="72"/>
      <c r="R33" s="72"/>
    </row>
    <row r="34" spans="1:22" x14ac:dyDescent="0.25">
      <c r="A34" s="294" t="s">
        <v>56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N34" s="72"/>
      <c r="O34" s="72"/>
      <c r="P34" s="72"/>
      <c r="Q34" s="72"/>
      <c r="R34" s="72"/>
    </row>
    <row r="35" spans="1:22" x14ac:dyDescent="0.25">
      <c r="A35" s="194"/>
      <c r="B35" s="194"/>
      <c r="C35" s="194"/>
      <c r="D35" s="194"/>
      <c r="E35" s="194"/>
      <c r="F35" s="78"/>
      <c r="G35" s="194"/>
      <c r="H35" s="194"/>
      <c r="I35" s="194"/>
      <c r="J35" s="194"/>
      <c r="K35" s="194"/>
      <c r="L35" s="194"/>
      <c r="N35" s="72"/>
      <c r="O35" s="72"/>
      <c r="P35" s="72"/>
      <c r="Q35" s="72"/>
      <c r="R35" s="72"/>
    </row>
    <row r="36" spans="1:22" x14ac:dyDescent="0.25">
      <c r="A36" s="295" t="s">
        <v>805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72"/>
      <c r="Q36" s="72"/>
      <c r="R36" s="72"/>
    </row>
    <row r="37" spans="1:22" ht="32.25" customHeight="1" x14ac:dyDescent="0.25">
      <c r="A37" s="297" t="s">
        <v>806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59"/>
      <c r="L37" s="260"/>
      <c r="M37" s="260"/>
      <c r="N37" s="260"/>
      <c r="O37" s="260"/>
      <c r="P37" s="72"/>
      <c r="Q37" s="72"/>
      <c r="R37" s="72"/>
    </row>
    <row r="38" spans="1:22" x14ac:dyDescent="0.25">
      <c r="A38" s="297" t="s">
        <v>807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59"/>
      <c r="L38" s="260"/>
      <c r="M38" s="260"/>
      <c r="N38" s="260"/>
      <c r="O38" s="260"/>
      <c r="P38" s="72"/>
      <c r="Q38" s="72"/>
      <c r="R38" s="72"/>
    </row>
    <row r="39" spans="1:22" x14ac:dyDescent="0.25">
      <c r="A39" s="261" t="s">
        <v>808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59"/>
      <c r="L39" s="260"/>
      <c r="M39" s="260"/>
      <c r="N39" s="260"/>
      <c r="O39" s="260"/>
      <c r="P39" s="72"/>
      <c r="Q39" s="72"/>
      <c r="R39" s="72"/>
    </row>
    <row r="40" spans="1:22" x14ac:dyDescent="0.25">
      <c r="A40" s="261" t="s">
        <v>809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59"/>
      <c r="L40" s="260"/>
      <c r="M40" s="260"/>
      <c r="N40" s="260"/>
      <c r="O40" s="260"/>
      <c r="P40" s="72"/>
      <c r="Q40" s="72"/>
      <c r="R40" s="72"/>
    </row>
    <row r="41" spans="1:22" s="2" customFormat="1" ht="43.5" customHeight="1" x14ac:dyDescent="0.25">
      <c r="A41" s="299" t="s">
        <v>810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59"/>
      <c r="L41" s="260"/>
      <c r="M41" s="260"/>
      <c r="N41" s="260"/>
      <c r="O41" s="260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</sheetData>
  <protectedRanges>
    <protectedRange sqref="J1:P35 U1:U35 J42:P1048576 U42:U1048576" name="Obseg1"/>
    <protectedRange sqref="J36:P41 U36:U41" name="Obseg1_1"/>
  </protectedRanges>
  <mergeCells count="13">
    <mergeCell ref="A36:O36"/>
    <mergeCell ref="A37:J37"/>
    <mergeCell ref="A38:J38"/>
    <mergeCell ref="A41:J41"/>
    <mergeCell ref="B11:E11"/>
    <mergeCell ref="B12:F12"/>
    <mergeCell ref="A34:L34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8"/>
  <sheetViews>
    <sheetView view="pageBreakPreview" topLeftCell="A4" zoomScaleNormal="100" zoomScaleSheetLayoutView="100" workbookViewId="0">
      <selection activeCell="A34" sqref="A34:XFD3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496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489</v>
      </c>
      <c r="C15" s="35">
        <v>1</v>
      </c>
      <c r="D15" s="35" t="s">
        <v>107</v>
      </c>
      <c r="E15" s="35" t="s">
        <v>814</v>
      </c>
      <c r="F15" s="36">
        <v>30</v>
      </c>
      <c r="G15" s="37" t="s">
        <v>107</v>
      </c>
      <c r="H1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30</v>
      </c>
      <c r="I15" s="38">
        <f>IF(Sklop1345671020[[#This Row],[ZAHTEVANA SHEMA KAKOVOSTI]]&lt;&gt;"",Sklop1345671020[[#This Row],[Preračunana masa/volumen/kos na enoto kg]],"")</f>
        <v>30</v>
      </c>
      <c r="J15" s="39"/>
      <c r="K15" s="40"/>
      <c r="L15" s="40"/>
      <c r="M15" s="41"/>
      <c r="N15" s="42"/>
      <c r="O15" s="42"/>
      <c r="P15" s="43"/>
      <c r="Q15" s="44">
        <f>+Sklop1345671020[[#This Row],[cena/enota brez DDV v EUR]]*Sklop1345671020[[#This Row],[Stopnja DDV (%)]]</f>
        <v>0</v>
      </c>
      <c r="R15" s="44">
        <f>+Sklop1345671020[[#This Row],[cena/enota brez DDV v EUR]]+Sklop1345671020[[#This Row],[Davek (EUR)]]</f>
        <v>0</v>
      </c>
      <c r="S15" s="44">
        <f>+Sklop1345671020[[#This Row],[cena/enota brez DDV v EUR]]*Sklop1345671020[[#This Row],[Okvirna količina]]</f>
        <v>0</v>
      </c>
      <c r="T15" s="44">
        <f>+Sklop1345671020[[#This Row],[Končna cena/enoto mere (EUR) z DDV]]*Sklop1345671020[[#This Row],[Okvirna količina]]</f>
        <v>0</v>
      </c>
      <c r="U15" s="275">
        <v>1</v>
      </c>
    </row>
    <row r="16" spans="1:21" s="6" customFormat="1" ht="14.25" x14ac:dyDescent="0.25">
      <c r="A16" s="34" t="s">
        <v>35</v>
      </c>
      <c r="B16" s="156" t="s">
        <v>490</v>
      </c>
      <c r="C16" s="35">
        <v>1</v>
      </c>
      <c r="D16" s="35" t="s">
        <v>107</v>
      </c>
      <c r="E16" s="35" t="s">
        <v>814</v>
      </c>
      <c r="F16" s="36">
        <v>100</v>
      </c>
      <c r="G16" s="37" t="s">
        <v>107</v>
      </c>
      <c r="H16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100</v>
      </c>
      <c r="I16" s="38">
        <f>IF(Sklop1345671020[[#This Row],[ZAHTEVANA SHEMA KAKOVOSTI]]&lt;&gt;"",Sklop1345671020[[#This Row],[Preračunana masa/volumen/kos na enoto kg]],"")</f>
        <v>100</v>
      </c>
      <c r="J16" s="46"/>
      <c r="K16" s="47"/>
      <c r="L16" s="47"/>
      <c r="M16" s="41"/>
      <c r="N16" s="48"/>
      <c r="O16" s="42"/>
      <c r="P16" s="49"/>
      <c r="Q16" s="50">
        <f>+Sklop1345671020[[#This Row],[cena/enota brez DDV v EUR]]*Sklop1345671020[[#This Row],[Stopnja DDV (%)]]</f>
        <v>0</v>
      </c>
      <c r="R16" s="50">
        <f>+Sklop1345671020[[#This Row],[cena/enota brez DDV v EUR]]+Sklop1345671020[[#This Row],[Davek (EUR)]]</f>
        <v>0</v>
      </c>
      <c r="S16" s="50">
        <f>+Sklop1345671020[[#This Row],[cena/enota brez DDV v EUR]]*Sklop1345671020[[#This Row],[Okvirna količina]]</f>
        <v>0</v>
      </c>
      <c r="T16" s="50">
        <f>+Sklop1345671020[[#This Row],[Končna cena/enoto mere (EUR) z DDV]]*Sklop1345671020[[#This Row],[Okvirna količina]]</f>
        <v>0</v>
      </c>
      <c r="U16" s="276">
        <v>1</v>
      </c>
    </row>
    <row r="17" spans="1:21" s="6" customFormat="1" ht="14.25" x14ac:dyDescent="0.25">
      <c r="A17" s="34" t="s">
        <v>36</v>
      </c>
      <c r="B17" s="156" t="s">
        <v>491</v>
      </c>
      <c r="C17" s="35">
        <v>1</v>
      </c>
      <c r="D17" s="35" t="s">
        <v>107</v>
      </c>
      <c r="E17" s="35" t="s">
        <v>814</v>
      </c>
      <c r="F17" s="36">
        <v>10</v>
      </c>
      <c r="G17" s="37" t="s">
        <v>107</v>
      </c>
      <c r="H17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38">
        <f>IF(Sklop1345671020[[#This Row],[ZAHTEVANA SHEMA KAKOVOSTI]]&lt;&gt;"",Sklop1345671020[[#This Row],[Preračunana masa/volumen/kos na enoto kg]],"")</f>
        <v>10</v>
      </c>
      <c r="J17" s="46"/>
      <c r="K17" s="47"/>
      <c r="L17" s="47"/>
      <c r="M17" s="41"/>
      <c r="N17" s="48"/>
      <c r="O17" s="42"/>
      <c r="P17" s="49"/>
      <c r="Q17" s="50">
        <f>+Sklop1345671020[[#This Row],[cena/enota brez DDV v EUR]]*Sklop1345671020[[#This Row],[Stopnja DDV (%)]]</f>
        <v>0</v>
      </c>
      <c r="R17" s="50">
        <f>+Sklop1345671020[[#This Row],[cena/enota brez DDV v EUR]]+Sklop1345671020[[#This Row],[Davek (EUR)]]</f>
        <v>0</v>
      </c>
      <c r="S17" s="50">
        <f>+Sklop1345671020[[#This Row],[cena/enota brez DDV v EUR]]*Sklop1345671020[[#This Row],[Okvirna količina]]</f>
        <v>0</v>
      </c>
      <c r="T17" s="50">
        <f>+Sklop1345671020[[#This Row],[Končna cena/enoto mere (EUR) z DDV]]*Sklop1345671020[[#This Row],[Okvirna količina]]</f>
        <v>0</v>
      </c>
      <c r="U17" s="276">
        <v>1</v>
      </c>
    </row>
    <row r="18" spans="1:21" s="6" customFormat="1" ht="14.25" x14ac:dyDescent="0.25">
      <c r="A18" s="34" t="s">
        <v>37</v>
      </c>
      <c r="B18" s="156" t="s">
        <v>494</v>
      </c>
      <c r="C18" s="35">
        <v>1</v>
      </c>
      <c r="D18" s="35" t="s">
        <v>107</v>
      </c>
      <c r="E18" s="35" t="s">
        <v>814</v>
      </c>
      <c r="F18" s="36">
        <v>10</v>
      </c>
      <c r="G18" s="37" t="s">
        <v>107</v>
      </c>
      <c r="H18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38">
        <f>IF(Sklop1345671020[[#This Row],[ZAHTEVANA SHEMA KAKOVOSTI]]&lt;&gt;"",Sklop1345671020[[#This Row],[Preračunana masa/volumen/kos na enoto kg]],"")</f>
        <v>10</v>
      </c>
      <c r="J18" s="46"/>
      <c r="K18" s="47"/>
      <c r="L18" s="47"/>
      <c r="M18" s="41"/>
      <c r="N18" s="48"/>
      <c r="O18" s="42"/>
      <c r="P18" s="49"/>
      <c r="Q18" s="50">
        <f>+Sklop1345671020[[#This Row],[cena/enota brez DDV v EUR]]*Sklop1345671020[[#This Row],[Stopnja DDV (%)]]</f>
        <v>0</v>
      </c>
      <c r="R18" s="50">
        <f>+Sklop1345671020[[#This Row],[cena/enota brez DDV v EUR]]+Sklop1345671020[[#This Row],[Davek (EUR)]]</f>
        <v>0</v>
      </c>
      <c r="S18" s="50">
        <f>+Sklop1345671020[[#This Row],[cena/enota brez DDV v EUR]]*Sklop1345671020[[#This Row],[Okvirna količina]]</f>
        <v>0</v>
      </c>
      <c r="T18" s="50">
        <f>+Sklop1345671020[[#This Row],[Končna cena/enoto mere (EUR) z DDV]]*Sklop1345671020[[#This Row],[Okvirna količina]]</f>
        <v>0</v>
      </c>
      <c r="U18" s="276">
        <v>1</v>
      </c>
    </row>
    <row r="19" spans="1:21" s="6" customFormat="1" ht="14.25" x14ac:dyDescent="0.25">
      <c r="A19" s="34" t="s">
        <v>38</v>
      </c>
      <c r="B19" s="156" t="s">
        <v>486</v>
      </c>
      <c r="C19" s="35">
        <v>1</v>
      </c>
      <c r="D19" s="35" t="s">
        <v>107</v>
      </c>
      <c r="E19" s="35" t="s">
        <v>814</v>
      </c>
      <c r="F19" s="36">
        <v>500</v>
      </c>
      <c r="G19" s="37" t="s">
        <v>107</v>
      </c>
      <c r="H19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500</v>
      </c>
      <c r="I19" s="38">
        <f>IF(Sklop1345671020[[#This Row],[ZAHTEVANA SHEMA KAKOVOSTI]]&lt;&gt;"",Sklop1345671020[[#This Row],[Preračunana masa/volumen/kos na enoto kg]],"")</f>
        <v>500</v>
      </c>
      <c r="J19" s="46"/>
      <c r="K19" s="47"/>
      <c r="L19" s="47"/>
      <c r="M19" s="41"/>
      <c r="N19" s="48"/>
      <c r="O19" s="42"/>
      <c r="P19" s="49"/>
      <c r="Q19" s="50">
        <f>+Sklop1345671020[[#This Row],[cena/enota brez DDV v EUR]]*Sklop1345671020[[#This Row],[Stopnja DDV (%)]]</f>
        <v>0</v>
      </c>
      <c r="R19" s="50">
        <f>+Sklop1345671020[[#This Row],[cena/enota brez DDV v EUR]]+Sklop1345671020[[#This Row],[Davek (EUR)]]</f>
        <v>0</v>
      </c>
      <c r="S19" s="50">
        <f>+Sklop1345671020[[#This Row],[cena/enota brez DDV v EUR]]*Sklop1345671020[[#This Row],[Okvirna količina]]</f>
        <v>0</v>
      </c>
      <c r="T19" s="50">
        <f>+Sklop1345671020[[#This Row],[Končna cena/enoto mere (EUR) z DDV]]*Sklop1345671020[[#This Row],[Okvirna količina]]</f>
        <v>0</v>
      </c>
      <c r="U19" s="276">
        <v>1</v>
      </c>
    </row>
    <row r="20" spans="1:21" s="6" customFormat="1" ht="12" x14ac:dyDescent="0.25">
      <c r="A20" s="34" t="s">
        <v>39</v>
      </c>
      <c r="B20" s="236" t="s">
        <v>796</v>
      </c>
      <c r="C20" s="237">
        <v>1</v>
      </c>
      <c r="D20" s="238" t="s">
        <v>107</v>
      </c>
      <c r="E20" s="35" t="s">
        <v>814</v>
      </c>
      <c r="F20" s="240" t="s">
        <v>691</v>
      </c>
      <c r="G20" s="241" t="s">
        <v>107</v>
      </c>
      <c r="H20" s="242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250</v>
      </c>
      <c r="I20" s="243">
        <f>IF(Sklop1345671020[[#This Row],[ZAHTEVANA SHEMA KAKOVOSTI]]&lt;&gt;"",Sklop1345671020[[#This Row],[Preračunana masa/volumen/kos na enoto kg]],"")</f>
        <v>250</v>
      </c>
      <c r="J20" s="244"/>
      <c r="K20" s="245"/>
      <c r="L20" s="245"/>
      <c r="M20" s="246"/>
      <c r="N20" s="247"/>
      <c r="O20" s="247"/>
      <c r="P20" s="248"/>
      <c r="Q20" s="249">
        <f>+Sklop1345671020[[#This Row],[cena/enota brez DDV v EUR]]*Sklop1345671020[[#This Row],[Stopnja DDV (%)]]</f>
        <v>0</v>
      </c>
      <c r="R20" s="249">
        <f>+Sklop1345671020[[#This Row],[cena/enota brez DDV v EUR]]+Sklop1345671020[[#This Row],[Davek (EUR)]]</f>
        <v>0</v>
      </c>
      <c r="S20" s="249">
        <f>+Sklop1345671020[[#This Row],[cena/enota brez DDV v EUR]]*Sklop1345671020[[#This Row],[Okvirna količina]]</f>
        <v>0</v>
      </c>
      <c r="T20" s="250">
        <f>+Sklop1345671020[[#This Row],[Končna cena/enoto mere (EUR) z DDV]]*Sklop1345671020[[#This Row],[Okvirna količina]]</f>
        <v>0</v>
      </c>
      <c r="U20" s="277">
        <v>1</v>
      </c>
    </row>
    <row r="21" spans="1:21" s="6" customFormat="1" ht="28.5" x14ac:dyDescent="0.25">
      <c r="A21" s="34" t="s">
        <v>40</v>
      </c>
      <c r="B21" s="156" t="s">
        <v>492</v>
      </c>
      <c r="C21" s="35">
        <v>1</v>
      </c>
      <c r="D21" s="35" t="s">
        <v>107</v>
      </c>
      <c r="E21" s="35" t="s">
        <v>814</v>
      </c>
      <c r="F21" s="36">
        <v>20</v>
      </c>
      <c r="G21" s="37" t="s">
        <v>107</v>
      </c>
      <c r="H21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1" s="38">
        <f>IF(Sklop1345671020[[#This Row],[ZAHTEVANA SHEMA KAKOVOSTI]]&lt;&gt;"",Sklop1345671020[[#This Row],[Preračunana masa/volumen/kos na enoto kg]],"")</f>
        <v>20</v>
      </c>
      <c r="J21" s="46"/>
      <c r="K21" s="47"/>
      <c r="L21" s="47"/>
      <c r="M21" s="41"/>
      <c r="N21" s="48"/>
      <c r="O21" s="42"/>
      <c r="P21" s="49"/>
      <c r="Q21" s="50">
        <f>+Sklop1345671020[[#This Row],[cena/enota brez DDV v EUR]]*Sklop1345671020[[#This Row],[Stopnja DDV (%)]]</f>
        <v>0</v>
      </c>
      <c r="R21" s="50">
        <f>+Sklop1345671020[[#This Row],[cena/enota brez DDV v EUR]]+Sklop1345671020[[#This Row],[Davek (EUR)]]</f>
        <v>0</v>
      </c>
      <c r="S21" s="50">
        <f>+Sklop1345671020[[#This Row],[cena/enota brez DDV v EUR]]*Sklop1345671020[[#This Row],[Okvirna količina]]</f>
        <v>0</v>
      </c>
      <c r="T21" s="50">
        <f>+Sklop1345671020[[#This Row],[Končna cena/enoto mere (EUR) z DDV]]*Sklop1345671020[[#This Row],[Okvirna količina]]</f>
        <v>0</v>
      </c>
      <c r="U21" s="276">
        <v>1</v>
      </c>
    </row>
    <row r="22" spans="1:21" s="6" customFormat="1" ht="14.25" x14ac:dyDescent="0.25">
      <c r="A22" s="34" t="s">
        <v>41</v>
      </c>
      <c r="B22" s="156" t="s">
        <v>493</v>
      </c>
      <c r="C22" s="35">
        <v>1</v>
      </c>
      <c r="D22" s="35" t="s">
        <v>107</v>
      </c>
      <c r="E22" s="35" t="s">
        <v>814</v>
      </c>
      <c r="F22" s="36">
        <v>10</v>
      </c>
      <c r="G22" s="37" t="s">
        <v>107</v>
      </c>
      <c r="H22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2" s="38">
        <f>IF(Sklop1345671020[[#This Row],[ZAHTEVANA SHEMA KAKOVOSTI]]&lt;&gt;"",Sklop1345671020[[#This Row],[Preračunana masa/volumen/kos na enoto kg]],"")</f>
        <v>10</v>
      </c>
      <c r="J22" s="46"/>
      <c r="K22" s="47"/>
      <c r="L22" s="47"/>
      <c r="M22" s="41"/>
      <c r="N22" s="48"/>
      <c r="O22" s="42"/>
      <c r="P22" s="49"/>
      <c r="Q22" s="50">
        <f>+Sklop1345671020[[#This Row],[cena/enota brez DDV v EUR]]*Sklop1345671020[[#This Row],[Stopnja DDV (%)]]</f>
        <v>0</v>
      </c>
      <c r="R22" s="50">
        <f>+Sklop1345671020[[#This Row],[cena/enota brez DDV v EUR]]+Sklop1345671020[[#This Row],[Davek (EUR)]]</f>
        <v>0</v>
      </c>
      <c r="S22" s="50">
        <f>+Sklop1345671020[[#This Row],[cena/enota brez DDV v EUR]]*Sklop1345671020[[#This Row],[Okvirna količina]]</f>
        <v>0</v>
      </c>
      <c r="T22" s="50">
        <f>+Sklop1345671020[[#This Row],[Končna cena/enoto mere (EUR) z DDV]]*Sklop1345671020[[#This Row],[Okvirna količina]]</f>
        <v>0</v>
      </c>
      <c r="U22" s="276">
        <v>1</v>
      </c>
    </row>
    <row r="23" spans="1:21" s="6" customFormat="1" ht="14.25" x14ac:dyDescent="0.25">
      <c r="A23" s="34" t="s">
        <v>42</v>
      </c>
      <c r="B23" s="156" t="s">
        <v>495</v>
      </c>
      <c r="C23" s="35">
        <v>0.5</v>
      </c>
      <c r="D23" s="35" t="s">
        <v>107</v>
      </c>
      <c r="E23" s="35" t="s">
        <v>814</v>
      </c>
      <c r="F23" s="36">
        <v>80</v>
      </c>
      <c r="G23" s="37" t="s">
        <v>105</v>
      </c>
      <c r="H23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3" s="38">
        <f>IF(Sklop1345671020[[#This Row],[ZAHTEVANA SHEMA KAKOVOSTI]]&lt;&gt;"",Sklop1345671020[[#This Row],[Preračunana masa/volumen/kos na enoto kg]],"")</f>
        <v>40</v>
      </c>
      <c r="J23" s="46"/>
      <c r="K23" s="47"/>
      <c r="L23" s="47"/>
      <c r="M23" s="41"/>
      <c r="N23" s="48"/>
      <c r="O23" s="42"/>
      <c r="P23" s="49"/>
      <c r="Q23" s="50">
        <f>+Sklop1345671020[[#This Row],[cena/enota brez DDV v EUR]]*Sklop1345671020[[#This Row],[Stopnja DDV (%)]]</f>
        <v>0</v>
      </c>
      <c r="R23" s="50">
        <f>+Sklop1345671020[[#This Row],[cena/enota brez DDV v EUR]]+Sklop1345671020[[#This Row],[Davek (EUR)]]</f>
        <v>0</v>
      </c>
      <c r="S23" s="50">
        <f>+Sklop1345671020[[#This Row],[cena/enota brez DDV v EUR]]*Sklop1345671020[[#This Row],[Okvirna količina]]</f>
        <v>0</v>
      </c>
      <c r="T23" s="50">
        <f>+Sklop1345671020[[#This Row],[Končna cena/enoto mere (EUR) z DDV]]*Sklop1345671020[[#This Row],[Okvirna količina]]</f>
        <v>0</v>
      </c>
      <c r="U23" s="276">
        <v>1</v>
      </c>
    </row>
    <row r="24" spans="1:21" s="6" customFormat="1" ht="14.25" x14ac:dyDescent="0.25">
      <c r="A24" s="34" t="s">
        <v>43</v>
      </c>
      <c r="B24" s="156" t="s">
        <v>487</v>
      </c>
      <c r="C24" s="35">
        <v>0.5</v>
      </c>
      <c r="D24" s="35" t="s">
        <v>107</v>
      </c>
      <c r="E24" s="35" t="s">
        <v>814</v>
      </c>
      <c r="F24" s="36">
        <v>80</v>
      </c>
      <c r="G24" s="37" t="s">
        <v>105</v>
      </c>
      <c r="H24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4" s="38">
        <f>IF(Sklop1345671020[[#This Row],[ZAHTEVANA SHEMA KAKOVOSTI]]&lt;&gt;"",Sklop1345671020[[#This Row],[Preračunana masa/volumen/kos na enoto kg]],"")</f>
        <v>40</v>
      </c>
      <c r="J24" s="46"/>
      <c r="K24" s="47"/>
      <c r="L24" s="47"/>
      <c r="M24" s="41"/>
      <c r="N24" s="48"/>
      <c r="O24" s="42"/>
      <c r="P24" s="49"/>
      <c r="Q24" s="50">
        <f>+Sklop1345671020[[#This Row],[cena/enota brez DDV v EUR]]*Sklop1345671020[[#This Row],[Stopnja DDV (%)]]</f>
        <v>0</v>
      </c>
      <c r="R24" s="50">
        <f>+Sklop1345671020[[#This Row],[cena/enota brez DDV v EUR]]+Sklop1345671020[[#This Row],[Davek (EUR)]]</f>
        <v>0</v>
      </c>
      <c r="S24" s="50">
        <f>+Sklop1345671020[[#This Row],[cena/enota brez DDV v EUR]]*Sklop1345671020[[#This Row],[Okvirna količina]]</f>
        <v>0</v>
      </c>
      <c r="T24" s="50">
        <f>+Sklop1345671020[[#This Row],[Končna cena/enoto mere (EUR) z DDV]]*Sklop1345671020[[#This Row],[Okvirna količina]]</f>
        <v>0</v>
      </c>
      <c r="U24" s="276">
        <v>1</v>
      </c>
    </row>
    <row r="25" spans="1:21" s="6" customFormat="1" ht="14.25" x14ac:dyDescent="0.25">
      <c r="A25" s="34" t="s">
        <v>44</v>
      </c>
      <c r="B25" s="200" t="s">
        <v>488</v>
      </c>
      <c r="C25" s="35">
        <v>0.45</v>
      </c>
      <c r="D25" s="35" t="s">
        <v>107</v>
      </c>
      <c r="E25" s="35" t="s">
        <v>814</v>
      </c>
      <c r="F25" s="36">
        <v>100</v>
      </c>
      <c r="G25" s="37" t="s">
        <v>105</v>
      </c>
      <c r="H2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45</v>
      </c>
      <c r="I25" s="38">
        <f>IF(Sklop1345671020[[#This Row],[ZAHTEVANA SHEMA KAKOVOSTI]]&lt;&gt;"",Sklop1345671020[[#This Row],[Preračunana masa/volumen/kos na enoto kg]],"")</f>
        <v>45</v>
      </c>
      <c r="J25" s="46"/>
      <c r="K25" s="47"/>
      <c r="L25" s="47"/>
      <c r="M25" s="41"/>
      <c r="N25" s="48"/>
      <c r="O25" s="42"/>
      <c r="P25" s="49"/>
      <c r="Q25" s="50">
        <f>+Sklop1345671020[[#This Row],[cena/enota brez DDV v EUR]]*Sklop1345671020[[#This Row],[Stopnja DDV (%)]]</f>
        <v>0</v>
      </c>
      <c r="R25" s="50">
        <f>+Sklop1345671020[[#This Row],[cena/enota brez DDV v EUR]]+Sklop1345671020[[#This Row],[Davek (EUR)]]</f>
        <v>0</v>
      </c>
      <c r="S25" s="50">
        <f>+Sklop1345671020[[#This Row],[cena/enota brez DDV v EUR]]*Sklop1345671020[[#This Row],[Okvirna količina]]</f>
        <v>0</v>
      </c>
      <c r="T25" s="50">
        <f>+Sklop1345671020[[#This Row],[Končna cena/enoto mere (EUR) z DDV]]*Sklop1345671020[[#This Row],[Okvirna količina]]</f>
        <v>0</v>
      </c>
      <c r="U25" s="276">
        <v>1</v>
      </c>
    </row>
    <row r="26" spans="1:21" x14ac:dyDescent="0.25">
      <c r="A26" s="52" t="s">
        <v>50</v>
      </c>
      <c r="B26" s="53"/>
      <c r="C26" s="54"/>
      <c r="D26" s="54"/>
      <c r="E26" s="55"/>
      <c r="F26" s="55"/>
      <c r="G26" s="56"/>
      <c r="H26" s="57">
        <f>SUBTOTAL(109,Sklop1345671020[Preračunana masa/volumen/kos na enoto kg])</f>
        <v>1055</v>
      </c>
      <c r="I26" s="57">
        <f>SUBTOTAL(109,Sklop1345671020[Živila iz shem kakovosti (kg)])</f>
        <v>1055</v>
      </c>
      <c r="J26" s="58"/>
      <c r="K26" s="59"/>
      <c r="L26" s="59"/>
      <c r="M26" s="60"/>
      <c r="N26" s="61"/>
      <c r="O26" s="61"/>
      <c r="P26" s="61"/>
      <c r="Q26" s="62"/>
      <c r="R26" s="63"/>
      <c r="S26" s="62">
        <f>SUBTOTAL(109,Sklop1345671020[Vrednost za okvirno količino (EUR) brez DDV])</f>
        <v>0</v>
      </c>
      <c r="T26" s="62">
        <f>SUBTOTAL(109,Sklop1345671020[Vrednost za okvirno količino (EUR) z DDV])</f>
        <v>0</v>
      </c>
      <c r="U26" s="64">
        <f>SUBTOTAL(103,Sklop1345671020[Shema kakovosti
(nacionalne, evropske)
])</f>
        <v>11</v>
      </c>
    </row>
    <row r="27" spans="1:21" x14ac:dyDescent="0.25">
      <c r="A27" s="65" t="s">
        <v>51</v>
      </c>
      <c r="B27" s="66"/>
      <c r="C27" s="67"/>
      <c r="D27" s="67"/>
      <c r="E27" s="68"/>
      <c r="Q27" s="65"/>
      <c r="R27" s="65"/>
      <c r="S27" s="65"/>
      <c r="T27" s="65"/>
    </row>
    <row r="28" spans="1:21" x14ac:dyDescent="0.25">
      <c r="A28" s="7" t="s">
        <v>52</v>
      </c>
      <c r="B28" s="66"/>
      <c r="C28" s="67"/>
      <c r="D28" s="67"/>
      <c r="E28" s="68"/>
    </row>
    <row r="29" spans="1:21" x14ac:dyDescent="0.25">
      <c r="A29" s="69" t="s">
        <v>53</v>
      </c>
      <c r="F29" s="71"/>
      <c r="G29" s="14"/>
      <c r="H29" s="72"/>
      <c r="I29" s="72"/>
      <c r="J29" s="72"/>
      <c r="K29" s="72"/>
      <c r="L29" s="73"/>
      <c r="M29" s="73"/>
      <c r="N29" s="72"/>
      <c r="O29" s="72"/>
      <c r="P29" s="72"/>
      <c r="Q29" s="72"/>
      <c r="R29" s="72"/>
    </row>
    <row r="30" spans="1:21" x14ac:dyDescent="0.25">
      <c r="A30" s="74" t="s">
        <v>54</v>
      </c>
      <c r="B30" s="75"/>
      <c r="C30" s="75"/>
      <c r="D30" s="75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x14ac:dyDescent="0.25">
      <c r="A31" s="77" t="s">
        <v>55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294" t="s">
        <v>56</v>
      </c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N32" s="72"/>
      <c r="O32" s="72"/>
      <c r="P32" s="72"/>
      <c r="Q32" s="72"/>
      <c r="R32" s="72"/>
    </row>
    <row r="33" spans="1:22" x14ac:dyDescent="0.25">
      <c r="A33" s="194"/>
      <c r="B33" s="194"/>
      <c r="C33" s="194"/>
      <c r="D33" s="194"/>
      <c r="E33" s="194"/>
      <c r="F33" s="78"/>
      <c r="G33" s="194"/>
      <c r="H33" s="194"/>
      <c r="I33" s="194"/>
      <c r="J33" s="194"/>
      <c r="K33" s="194"/>
      <c r="L33" s="194"/>
      <c r="N33" s="72"/>
      <c r="O33" s="72"/>
      <c r="P33" s="72"/>
      <c r="Q33" s="72"/>
      <c r="R33" s="72"/>
    </row>
    <row r="34" spans="1:22" x14ac:dyDescent="0.25">
      <c r="A34" s="295" t="s">
        <v>805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72"/>
      <c r="Q34" s="72"/>
      <c r="R34" s="72"/>
    </row>
    <row r="35" spans="1:22" ht="32.25" customHeight="1" x14ac:dyDescent="0.25">
      <c r="A35" s="297" t="s">
        <v>806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59"/>
      <c r="L35" s="260"/>
      <c r="M35" s="260"/>
      <c r="N35" s="260"/>
      <c r="O35" s="260"/>
      <c r="P35" s="72"/>
      <c r="Q35" s="72"/>
      <c r="R35" s="72"/>
    </row>
    <row r="36" spans="1:22" x14ac:dyDescent="0.25">
      <c r="A36" s="297" t="s">
        <v>807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59"/>
      <c r="L36" s="260"/>
      <c r="M36" s="260"/>
      <c r="N36" s="260"/>
      <c r="O36" s="260"/>
      <c r="P36" s="72"/>
      <c r="Q36" s="72"/>
      <c r="R36" s="72"/>
    </row>
    <row r="37" spans="1:22" x14ac:dyDescent="0.25">
      <c r="A37" s="261" t="s">
        <v>808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59"/>
      <c r="L37" s="260"/>
      <c r="M37" s="260"/>
      <c r="N37" s="260"/>
      <c r="O37" s="260"/>
      <c r="P37" s="72"/>
      <c r="Q37" s="72"/>
      <c r="R37" s="72"/>
    </row>
    <row r="38" spans="1:22" x14ac:dyDescent="0.25">
      <c r="A38" s="261" t="s">
        <v>809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59"/>
      <c r="L38" s="260"/>
      <c r="M38" s="260"/>
      <c r="N38" s="260"/>
      <c r="O38" s="260"/>
      <c r="P38" s="72"/>
      <c r="Q38" s="72"/>
      <c r="R38" s="72"/>
    </row>
    <row r="39" spans="1:22" s="2" customFormat="1" ht="43.5" customHeight="1" x14ac:dyDescent="0.25">
      <c r="A39" s="299" t="s">
        <v>810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59"/>
      <c r="L39" s="260"/>
      <c r="M39" s="260"/>
      <c r="N39" s="260"/>
      <c r="O39" s="260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s="11" customFormat="1" x14ac:dyDescent="0.25">
      <c r="A250" s="7"/>
      <c r="B250" s="66"/>
      <c r="C250" s="67"/>
      <c r="D250" s="67"/>
      <c r="E250" s="68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11" customFormat="1" x14ac:dyDescent="0.25">
      <c r="A251" s="7"/>
      <c r="B251" s="66"/>
      <c r="C251" s="67"/>
      <c r="D251" s="67"/>
      <c r="E251" s="68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11" customFormat="1" x14ac:dyDescent="0.25">
      <c r="A252" s="7"/>
      <c r="B252" s="66"/>
      <c r="C252" s="67"/>
      <c r="D252" s="67"/>
      <c r="E252" s="68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11" customFormat="1" x14ac:dyDescent="0.25">
      <c r="A253" s="7"/>
      <c r="B253" s="66"/>
      <c r="C253" s="67"/>
      <c r="D253" s="67"/>
      <c r="E253" s="68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11" customFormat="1" x14ac:dyDescent="0.25">
      <c r="A254" s="7"/>
      <c r="B254" s="66"/>
      <c r="C254" s="67"/>
      <c r="D254" s="67"/>
      <c r="E254" s="68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</sheetData>
  <protectedRanges>
    <protectedRange sqref="U1:U33 J1:P33 U40:U1048576 J40:P1048576" name="Obseg1"/>
    <protectedRange sqref="J34:P39 U34:U39" name="Obseg1_1"/>
  </protectedRanges>
  <mergeCells count="13">
    <mergeCell ref="A34:O34"/>
    <mergeCell ref="A35:J35"/>
    <mergeCell ref="A36:J36"/>
    <mergeCell ref="A39:J39"/>
    <mergeCell ref="B11:E11"/>
    <mergeCell ref="B12:F12"/>
    <mergeCell ref="A32:L32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view="pageBreakPreview" topLeftCell="A11" zoomScaleNormal="100" zoomScaleSheetLayoutView="100" workbookViewId="0">
      <selection activeCell="A56" sqref="A56:XFD6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797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201" t="s">
        <v>497</v>
      </c>
      <c r="C15" s="35">
        <v>1</v>
      </c>
      <c r="D15" s="35" t="s">
        <v>107</v>
      </c>
      <c r="E15" s="35"/>
      <c r="F15" s="36">
        <v>200</v>
      </c>
      <c r="G15" s="37" t="s">
        <v>107</v>
      </c>
      <c r="H1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5" s="38" t="str">
        <f>IF(Sklop1345671021[[#This Row],[ZAHTEVANA SHEMA KAKOVOSTI]]&lt;&gt;"",Sklop1345671021[[#This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+Sklop1345671021[[#This Row],[cena/enota brez DDV v EUR]]*Sklop1345671021[[#This Row],[Stopnja DDV (%)]]</f>
        <v>0</v>
      </c>
      <c r="R15" s="44">
        <f>+Sklop1345671021[[#This Row],[cena/enota brez DDV v EUR]]+Sklop1345671021[[#This Row],[Davek (EUR)]]</f>
        <v>0</v>
      </c>
      <c r="S15" s="44">
        <f>+Sklop1345671021[[#This Row],[cena/enota brez DDV v EUR]]*Sklop1345671021[[#This Row],[Okvirna količina]]</f>
        <v>0</v>
      </c>
      <c r="T15" s="44">
        <f>+Sklop1345671021[[#This Row],[Končna cena/enoto mere (EUR) z DDV]]*Sklop1345671021[[#This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498</v>
      </c>
      <c r="C16" s="35">
        <v>1</v>
      </c>
      <c r="D16" s="35" t="s">
        <v>107</v>
      </c>
      <c r="E16" s="35"/>
      <c r="F16" s="36">
        <v>400</v>
      </c>
      <c r="G16" s="37" t="s">
        <v>107</v>
      </c>
      <c r="H1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16" s="38" t="str">
        <f>IF(Sklop1345671021[[#This Row],[ZAHTEVANA SHEMA KAKOVOSTI]]&lt;&gt;"",Sklop1345671021[[#This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+Sklop1345671021[[#This Row],[cena/enota brez DDV v EUR]]*Sklop1345671021[[#This Row],[Stopnja DDV (%)]]</f>
        <v>0</v>
      </c>
      <c r="R16" s="50">
        <f>+Sklop1345671021[[#This Row],[cena/enota brez DDV v EUR]]+Sklop1345671021[[#This Row],[Davek (EUR)]]</f>
        <v>0</v>
      </c>
      <c r="S16" s="50">
        <f>+Sklop1345671021[[#This Row],[cena/enota brez DDV v EUR]]*Sklop1345671021[[#This Row],[Okvirna količina]]</f>
        <v>0</v>
      </c>
      <c r="T16" s="50">
        <f>+Sklop1345671021[[#This Row],[Končna cena/enoto mere (EUR) z DDV]]*Sklop1345671021[[#This Row],[Okvirna količina]]</f>
        <v>0</v>
      </c>
      <c r="U16" s="51"/>
    </row>
    <row r="17" spans="1:21" s="6" customFormat="1" ht="14.25" x14ac:dyDescent="0.25">
      <c r="A17" s="34" t="s">
        <v>36</v>
      </c>
      <c r="B17" s="156" t="s">
        <v>499</v>
      </c>
      <c r="C17" s="35">
        <v>1</v>
      </c>
      <c r="D17" s="35" t="s">
        <v>107</v>
      </c>
      <c r="E17" s="87"/>
      <c r="F17" s="88" t="s">
        <v>102</v>
      </c>
      <c r="G17" s="37" t="s">
        <v>107</v>
      </c>
      <c r="H1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7" s="91" t="str">
        <f>IF(Sklop1345671021[[#This Row],[ZAHTEVANA SHEMA KAKOVOSTI]]&lt;&gt;"",Sklop1345671021[[#This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+Sklop1345671021[[#This Row],[cena/enota brez DDV v EUR]]*Sklop1345671021[[#This Row],[Stopnja DDV (%)]]</f>
        <v>0</v>
      </c>
      <c r="R17" s="50">
        <f>+Sklop1345671021[[#This Row],[cena/enota brez DDV v EUR]]+Sklop1345671021[[#This Row],[Davek (EUR)]]</f>
        <v>0</v>
      </c>
      <c r="S17" s="50">
        <f>+Sklop1345671021[[#This Row],[cena/enota brez DDV v EUR]]*Sklop1345671021[[#This Row],[Okvirna količina]]</f>
        <v>0</v>
      </c>
      <c r="T17" s="94">
        <f>+Sklop1345671021[[#This Row],[Končna cena/enoto mere (EUR) z DDV]]*Sklop1345671021[[#This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500</v>
      </c>
      <c r="C18" s="35">
        <v>1</v>
      </c>
      <c r="D18" s="35" t="s">
        <v>107</v>
      </c>
      <c r="E18" s="87"/>
      <c r="F18" s="88" t="s">
        <v>525</v>
      </c>
      <c r="G18" s="37" t="s">
        <v>107</v>
      </c>
      <c r="H1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8" s="91" t="str">
        <f>IF(Sklop1345671021[[#This Row],[ZAHTEVANA SHEMA KAKOVOSTI]]&lt;&gt;"",Sklop1345671021[[#This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+Sklop1345671021[[#This Row],[cena/enota brez DDV v EUR]]*Sklop1345671021[[#This Row],[Stopnja DDV (%)]]</f>
        <v>0</v>
      </c>
      <c r="R18" s="50">
        <f>+Sklop1345671021[[#This Row],[cena/enota brez DDV v EUR]]+Sklop1345671021[[#This Row],[Davek (EUR)]]</f>
        <v>0</v>
      </c>
      <c r="S18" s="50">
        <f>+Sklop1345671021[[#This Row],[cena/enota brez DDV v EUR]]*Sklop1345671021[[#This Row],[Okvirna količina]]</f>
        <v>0</v>
      </c>
      <c r="T18" s="94">
        <f>+Sklop1345671021[[#This Row],[Končna cena/enoto mere (EUR) z DDV]]*Sklop1345671021[[#This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501</v>
      </c>
      <c r="C19" s="35">
        <v>1</v>
      </c>
      <c r="D19" s="35" t="s">
        <v>107</v>
      </c>
      <c r="E19" s="87"/>
      <c r="F19" s="88" t="s">
        <v>525</v>
      </c>
      <c r="G19" s="37" t="s">
        <v>107</v>
      </c>
      <c r="H1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9" s="91" t="str">
        <f>IF(Sklop1345671021[[#This Row],[ZAHTEVANA SHEMA KAKOVOSTI]]&lt;&gt;"",Sklop1345671021[[#This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+Sklop1345671021[[#This Row],[cena/enota brez DDV v EUR]]*Sklop1345671021[[#This Row],[Stopnja DDV (%)]]</f>
        <v>0</v>
      </c>
      <c r="R19" s="50">
        <f>+Sklop1345671021[[#This Row],[cena/enota brez DDV v EUR]]+Sklop1345671021[[#This Row],[Davek (EUR)]]</f>
        <v>0</v>
      </c>
      <c r="S19" s="50">
        <f>+Sklop1345671021[[#This Row],[cena/enota brez DDV v EUR]]*Sklop1345671021[[#This Row],[Okvirna količina]]</f>
        <v>0</v>
      </c>
      <c r="T19" s="94">
        <f>+Sklop1345671021[[#This Row],[Končna cena/enoto mere (EUR) z DDV]]*Sklop1345671021[[#This Row],[Okvirna količina]]</f>
        <v>0</v>
      </c>
      <c r="U19" s="51"/>
    </row>
    <row r="20" spans="1:21" s="6" customFormat="1" ht="42.75" x14ac:dyDescent="0.25">
      <c r="A20" s="34" t="s">
        <v>39</v>
      </c>
      <c r="B20" s="156" t="s">
        <v>502</v>
      </c>
      <c r="C20" s="35">
        <v>1</v>
      </c>
      <c r="D20" s="35" t="s">
        <v>107</v>
      </c>
      <c r="E20" s="87"/>
      <c r="F20" s="88" t="s">
        <v>228</v>
      </c>
      <c r="G20" s="37" t="s">
        <v>107</v>
      </c>
      <c r="H20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600</v>
      </c>
      <c r="I20" s="91" t="str">
        <f>IF(Sklop1345671021[[#This Row],[ZAHTEVANA SHEMA KAKOVOSTI]]&lt;&gt;"",Sklop1345671021[[#This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+Sklop1345671021[[#This Row],[cena/enota brez DDV v EUR]]*Sklop1345671021[[#This Row],[Stopnja DDV (%)]]</f>
        <v>0</v>
      </c>
      <c r="R20" s="50">
        <f>+Sklop1345671021[[#This Row],[cena/enota brez DDV v EUR]]+Sklop1345671021[[#This Row],[Davek (EUR)]]</f>
        <v>0</v>
      </c>
      <c r="S20" s="50">
        <f>+Sklop1345671021[[#This Row],[cena/enota brez DDV v EUR]]*Sklop1345671021[[#This Row],[Okvirna količina]]</f>
        <v>0</v>
      </c>
      <c r="T20" s="94">
        <f>+Sklop1345671021[[#This Row],[Končna cena/enoto mere (EUR) z DDV]]*Sklop1345671021[[#This Row],[Okvirna količina]]</f>
        <v>0</v>
      </c>
      <c r="U20" s="51"/>
    </row>
    <row r="21" spans="1:21" s="6" customFormat="1" ht="14.25" x14ac:dyDescent="0.25">
      <c r="A21" s="34" t="s">
        <v>40</v>
      </c>
      <c r="B21" s="156" t="s">
        <v>503</v>
      </c>
      <c r="C21" s="35">
        <v>1</v>
      </c>
      <c r="D21" s="35" t="s">
        <v>107</v>
      </c>
      <c r="E21" s="87"/>
      <c r="F21" s="88" t="s">
        <v>102</v>
      </c>
      <c r="G21" s="37" t="s">
        <v>107</v>
      </c>
      <c r="H21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1" s="91" t="str">
        <f>IF(Sklop1345671021[[#This Row],[ZAHTEVANA SHEMA KAKOVOSTI]]&lt;&gt;"",Sklop1345671021[[#This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+Sklop1345671021[[#This Row],[cena/enota brez DDV v EUR]]*Sklop1345671021[[#This Row],[Stopnja DDV (%)]]</f>
        <v>0</v>
      </c>
      <c r="R21" s="50">
        <f>+Sklop1345671021[[#This Row],[cena/enota brez DDV v EUR]]+Sklop1345671021[[#This Row],[Davek (EUR)]]</f>
        <v>0</v>
      </c>
      <c r="S21" s="50">
        <f>+Sklop1345671021[[#This Row],[cena/enota brez DDV v EUR]]*Sklop1345671021[[#This Row],[Okvirna količina]]</f>
        <v>0</v>
      </c>
      <c r="T21" s="94">
        <f>+Sklop1345671021[[#This Row],[Končna cena/enoto mere (EUR) z DDV]]*Sklop1345671021[[#This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504</v>
      </c>
      <c r="C22" s="35">
        <v>1</v>
      </c>
      <c r="D22" s="35" t="s">
        <v>107</v>
      </c>
      <c r="E22" s="87"/>
      <c r="F22" s="88" t="s">
        <v>185</v>
      </c>
      <c r="G22" s="37" t="s">
        <v>107</v>
      </c>
      <c r="H22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22" s="91" t="str">
        <f>IF(Sklop1345671021[[#This Row],[ZAHTEVANA SHEMA KAKOVOSTI]]&lt;&gt;"",Sklop1345671021[[#This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+Sklop1345671021[[#This Row],[cena/enota brez DDV v EUR]]*Sklop1345671021[[#This Row],[Stopnja DDV (%)]]</f>
        <v>0</v>
      </c>
      <c r="R22" s="50">
        <f>+Sklop1345671021[[#This Row],[cena/enota brez DDV v EUR]]+Sklop1345671021[[#This Row],[Davek (EUR)]]</f>
        <v>0</v>
      </c>
      <c r="S22" s="50">
        <f>+Sklop1345671021[[#This Row],[cena/enota brez DDV v EUR]]*Sklop1345671021[[#This Row],[Okvirna količina]]</f>
        <v>0</v>
      </c>
      <c r="T22" s="94">
        <f>+Sklop1345671021[[#This Row],[Končna cena/enoto mere (EUR) z DDV]]*Sklop1345671021[[#This Row],[Okvirna količina]]</f>
        <v>0</v>
      </c>
      <c r="U22" s="51"/>
    </row>
    <row r="23" spans="1:21" s="6" customFormat="1" ht="14.25" x14ac:dyDescent="0.25">
      <c r="A23" s="34" t="s">
        <v>42</v>
      </c>
      <c r="B23" s="156" t="s">
        <v>505</v>
      </c>
      <c r="C23" s="35">
        <v>1</v>
      </c>
      <c r="D23" s="35" t="s">
        <v>107</v>
      </c>
      <c r="E23" s="87"/>
      <c r="F23" s="88" t="s">
        <v>120</v>
      </c>
      <c r="G23" s="37" t="s">
        <v>107</v>
      </c>
      <c r="H23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3" s="91" t="str">
        <f>IF(Sklop1345671021[[#This Row],[ZAHTEVANA SHEMA KAKOVOSTI]]&lt;&gt;"",Sklop1345671021[[#This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+Sklop1345671021[[#This Row],[cena/enota brez DDV v EUR]]*Sklop1345671021[[#This Row],[Stopnja DDV (%)]]</f>
        <v>0</v>
      </c>
      <c r="R23" s="50">
        <f>+Sklop1345671021[[#This Row],[cena/enota brez DDV v EUR]]+Sklop1345671021[[#This Row],[Davek (EUR)]]</f>
        <v>0</v>
      </c>
      <c r="S23" s="50">
        <f>+Sklop1345671021[[#This Row],[cena/enota brez DDV v EUR]]*Sklop1345671021[[#This Row],[Okvirna količina]]</f>
        <v>0</v>
      </c>
      <c r="T23" s="94">
        <f>+Sklop1345671021[[#This Row],[Končna cena/enoto mere (EUR) z DDV]]*Sklop1345671021[[#This Row],[Okvirna količina]]</f>
        <v>0</v>
      </c>
      <c r="U23" s="51"/>
    </row>
    <row r="24" spans="1:21" s="6" customFormat="1" ht="14.25" x14ac:dyDescent="0.25">
      <c r="A24" s="34" t="s">
        <v>43</v>
      </c>
      <c r="B24" s="156" t="s">
        <v>506</v>
      </c>
      <c r="C24" s="35">
        <v>1</v>
      </c>
      <c r="D24" s="35" t="s">
        <v>107</v>
      </c>
      <c r="E24" s="87"/>
      <c r="F24" s="88" t="s">
        <v>526</v>
      </c>
      <c r="G24" s="37" t="s">
        <v>107</v>
      </c>
      <c r="H24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560</v>
      </c>
      <c r="I24" s="91" t="str">
        <f>IF(Sklop1345671021[[#This Row],[ZAHTEVANA SHEMA KAKOVOSTI]]&lt;&gt;"",Sklop1345671021[[#This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+Sklop1345671021[[#This Row],[cena/enota brez DDV v EUR]]*Sklop1345671021[[#This Row],[Stopnja DDV (%)]]</f>
        <v>0</v>
      </c>
      <c r="R24" s="50">
        <f>+Sklop1345671021[[#This Row],[cena/enota brez DDV v EUR]]+Sklop1345671021[[#This Row],[Davek (EUR)]]</f>
        <v>0</v>
      </c>
      <c r="S24" s="50">
        <f>+Sklop1345671021[[#This Row],[cena/enota brez DDV v EUR]]*Sklop1345671021[[#This Row],[Okvirna količina]]</f>
        <v>0</v>
      </c>
      <c r="T24" s="94">
        <f>+Sklop1345671021[[#This Row],[Končna cena/enoto mere (EUR) z DDV]]*Sklop1345671021[[#This Row],[Okvirna količina]]</f>
        <v>0</v>
      </c>
      <c r="U24" s="51"/>
    </row>
    <row r="25" spans="1:21" s="6" customFormat="1" ht="14.25" x14ac:dyDescent="0.25">
      <c r="A25" s="34" t="s">
        <v>44</v>
      </c>
      <c r="B25" s="156" t="s">
        <v>507</v>
      </c>
      <c r="C25" s="35">
        <v>1</v>
      </c>
      <c r="D25" s="35" t="s">
        <v>107</v>
      </c>
      <c r="E25" s="87"/>
      <c r="F25" s="88" t="s">
        <v>120</v>
      </c>
      <c r="G25" s="37" t="s">
        <v>107</v>
      </c>
      <c r="H2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5" s="91" t="str">
        <f>IF(Sklop1345671021[[#This Row],[ZAHTEVANA SHEMA KAKOVOSTI]]&lt;&gt;"",Sklop1345671021[[#This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+Sklop1345671021[[#This Row],[cena/enota brez DDV v EUR]]*Sklop1345671021[[#This Row],[Stopnja DDV (%)]]</f>
        <v>0</v>
      </c>
      <c r="R25" s="50">
        <f>+Sklop1345671021[[#This Row],[cena/enota brez DDV v EUR]]+Sklop1345671021[[#This Row],[Davek (EUR)]]</f>
        <v>0</v>
      </c>
      <c r="S25" s="50">
        <f>+Sklop1345671021[[#This Row],[cena/enota brez DDV v EUR]]*Sklop1345671021[[#This Row],[Okvirna količina]]</f>
        <v>0</v>
      </c>
      <c r="T25" s="94">
        <f>+Sklop1345671021[[#This Row],[Končna cena/enoto mere (EUR) z DDV]]*Sklop1345671021[[#This Row],[Okvirna količina]]</f>
        <v>0</v>
      </c>
      <c r="U25" s="51"/>
    </row>
    <row r="26" spans="1:21" s="6" customFormat="1" ht="14.25" x14ac:dyDescent="0.25">
      <c r="A26" s="34" t="s">
        <v>45</v>
      </c>
      <c r="B26" s="156" t="s">
        <v>509</v>
      </c>
      <c r="C26" s="35">
        <v>1</v>
      </c>
      <c r="D26" s="35" t="s">
        <v>107</v>
      </c>
      <c r="E26" s="87"/>
      <c r="F26" s="88" t="s">
        <v>527</v>
      </c>
      <c r="G26" s="37" t="s">
        <v>107</v>
      </c>
      <c r="H2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120</v>
      </c>
      <c r="I26" s="91" t="str">
        <f>IF(Sklop1345671021[[#This Row],[ZAHTEVANA SHEMA KAKOVOSTI]]&lt;&gt;"",Sklop1345671021[[#This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+Sklop1345671021[[#This Row],[cena/enota brez DDV v EUR]]*Sklop1345671021[[#This Row],[Stopnja DDV (%)]]</f>
        <v>0</v>
      </c>
      <c r="R26" s="50">
        <f>+Sklop1345671021[[#This Row],[cena/enota brez DDV v EUR]]+Sklop1345671021[[#This Row],[Davek (EUR)]]</f>
        <v>0</v>
      </c>
      <c r="S26" s="50">
        <f>+Sklop1345671021[[#This Row],[cena/enota brez DDV v EUR]]*Sklop1345671021[[#This Row],[Okvirna količina]]</f>
        <v>0</v>
      </c>
      <c r="T26" s="94">
        <f>+Sklop1345671021[[#This Row],[Končna cena/enoto mere (EUR) z DDV]]*Sklop1345671021[[#This Row],[Okvirna količina]]</f>
        <v>0</v>
      </c>
      <c r="U26" s="51"/>
    </row>
    <row r="27" spans="1:21" s="6" customFormat="1" ht="14.25" x14ac:dyDescent="0.25">
      <c r="A27" s="34" t="s">
        <v>46</v>
      </c>
      <c r="B27" s="156" t="s">
        <v>508</v>
      </c>
      <c r="C27" s="35">
        <v>1</v>
      </c>
      <c r="D27" s="35" t="s">
        <v>107</v>
      </c>
      <c r="E27" s="87"/>
      <c r="F27" s="88" t="s">
        <v>528</v>
      </c>
      <c r="G27" s="37" t="s">
        <v>107</v>
      </c>
      <c r="H2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180</v>
      </c>
      <c r="I27" s="91" t="str">
        <f>IF(Sklop1345671021[[#This Row],[ZAHTEVANA SHEMA KAKOVOSTI]]&lt;&gt;"",Sklop1345671021[[#This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+Sklop1345671021[[#This Row],[cena/enota brez DDV v EUR]]*Sklop1345671021[[#This Row],[Stopnja DDV (%)]]</f>
        <v>0</v>
      </c>
      <c r="R27" s="50">
        <f>+Sklop1345671021[[#This Row],[cena/enota brez DDV v EUR]]+Sklop1345671021[[#This Row],[Davek (EUR)]]</f>
        <v>0</v>
      </c>
      <c r="S27" s="50">
        <f>+Sklop1345671021[[#This Row],[cena/enota brez DDV v EUR]]*Sklop1345671021[[#This Row],[Okvirna količina]]</f>
        <v>0</v>
      </c>
      <c r="T27" s="94">
        <f>+Sklop1345671021[[#This Row],[Končna cena/enoto mere (EUR) z DDV]]*Sklop1345671021[[#This Row],[Okvirna količina]]</f>
        <v>0</v>
      </c>
      <c r="U27" s="51"/>
    </row>
    <row r="28" spans="1:21" s="6" customFormat="1" ht="28.5" x14ac:dyDescent="0.25">
      <c r="A28" s="34" t="s">
        <v>47</v>
      </c>
      <c r="B28" s="156" t="s">
        <v>510</v>
      </c>
      <c r="C28" s="35">
        <v>1</v>
      </c>
      <c r="D28" s="35" t="s">
        <v>107</v>
      </c>
      <c r="E28" s="87"/>
      <c r="F28" s="88" t="s">
        <v>118</v>
      </c>
      <c r="G28" s="37" t="s">
        <v>107</v>
      </c>
      <c r="H2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8" s="91" t="str">
        <f>IF(Sklop1345671021[[#This Row],[ZAHTEVANA SHEMA KAKOVOSTI]]&lt;&gt;"",Sklop1345671021[[#This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+Sklop1345671021[[#This Row],[cena/enota brez DDV v EUR]]*Sklop1345671021[[#This Row],[Stopnja DDV (%)]]</f>
        <v>0</v>
      </c>
      <c r="R28" s="50">
        <f>+Sklop1345671021[[#This Row],[cena/enota brez DDV v EUR]]+Sklop1345671021[[#This Row],[Davek (EUR)]]</f>
        <v>0</v>
      </c>
      <c r="S28" s="50">
        <f>+Sklop1345671021[[#This Row],[cena/enota brez DDV v EUR]]*Sklop1345671021[[#This Row],[Okvirna količina]]</f>
        <v>0</v>
      </c>
      <c r="T28" s="94">
        <f>+Sklop1345671021[[#This Row],[Končna cena/enoto mere (EUR) z DDV]]*Sklop1345671021[[#This Row],[Okvirna količina]]</f>
        <v>0</v>
      </c>
      <c r="U28" s="51"/>
    </row>
    <row r="29" spans="1:21" s="6" customFormat="1" ht="14.25" x14ac:dyDescent="0.25">
      <c r="A29" s="34" t="s">
        <v>48</v>
      </c>
      <c r="B29" s="156" t="s">
        <v>513</v>
      </c>
      <c r="C29" s="35">
        <v>1</v>
      </c>
      <c r="D29" s="35" t="s">
        <v>107</v>
      </c>
      <c r="E29" s="87"/>
      <c r="F29" s="88" t="s">
        <v>226</v>
      </c>
      <c r="G29" s="37" t="s">
        <v>107</v>
      </c>
      <c r="H2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450</v>
      </c>
      <c r="I29" s="91" t="str">
        <f>IF(Sklop1345671021[[#This Row],[ZAHTEVANA SHEMA KAKOVOSTI]]&lt;&gt;"",Sklop1345671021[[#This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+Sklop1345671021[[#This Row],[cena/enota brez DDV v EUR]]*Sklop1345671021[[#This Row],[Stopnja DDV (%)]]</f>
        <v>0</v>
      </c>
      <c r="R29" s="50">
        <f>+Sklop1345671021[[#This Row],[cena/enota brez DDV v EUR]]+Sklop1345671021[[#This Row],[Davek (EUR)]]</f>
        <v>0</v>
      </c>
      <c r="S29" s="50">
        <f>+Sklop1345671021[[#This Row],[cena/enota brez DDV v EUR]]*Sklop1345671021[[#This Row],[Okvirna količina]]</f>
        <v>0</v>
      </c>
      <c r="T29" s="94">
        <f>+Sklop1345671021[[#This Row],[Končna cena/enoto mere (EUR) z DDV]]*Sklop1345671021[[#This Row],[Okvirna količina]]</f>
        <v>0</v>
      </c>
      <c r="U29" s="51"/>
    </row>
    <row r="30" spans="1:21" s="6" customFormat="1" ht="14.25" x14ac:dyDescent="0.25">
      <c r="A30" s="34" t="s">
        <v>49</v>
      </c>
      <c r="B30" s="156" t="s">
        <v>511</v>
      </c>
      <c r="C30" s="35">
        <v>1</v>
      </c>
      <c r="D30" s="35" t="s">
        <v>107</v>
      </c>
      <c r="E30" s="35"/>
      <c r="F30" s="36">
        <v>20</v>
      </c>
      <c r="G30" s="37" t="s">
        <v>107</v>
      </c>
      <c r="H3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0" s="38" t="str">
        <f>IF(Sklop1345671021[[#This Row],[ZAHTEVANA SHEMA KAKOVOSTI]]&lt;&gt;"",Sklop1345671021[[#This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+Sklop1345671021[[#This Row],[cena/enota brez DDV v EUR]]*Sklop1345671021[[#This Row],[Stopnja DDV (%)]]</f>
        <v>0</v>
      </c>
      <c r="R30" s="50">
        <f>+Sklop1345671021[[#This Row],[cena/enota brez DDV v EUR]]+Sklop1345671021[[#This Row],[Davek (EUR)]]</f>
        <v>0</v>
      </c>
      <c r="S30" s="50">
        <f>+Sklop1345671021[[#This Row],[cena/enota brez DDV v EUR]]*Sklop1345671021[[#This Row],[Okvirna količina]]</f>
        <v>0</v>
      </c>
      <c r="T30" s="50">
        <f>+Sklop1345671021[[#This Row],[Končna cena/enoto mere (EUR) z DDV]]*Sklop1345671021[[#This Row],[Okvirna količina]]</f>
        <v>0</v>
      </c>
      <c r="U30" s="51"/>
    </row>
    <row r="31" spans="1:21" s="6" customFormat="1" ht="14.25" x14ac:dyDescent="0.25">
      <c r="A31" s="34" t="s">
        <v>57</v>
      </c>
      <c r="B31" s="156" t="s">
        <v>512</v>
      </c>
      <c r="C31" s="35">
        <v>1</v>
      </c>
      <c r="D31" s="35" t="s">
        <v>107</v>
      </c>
      <c r="E31" s="35"/>
      <c r="F31" s="36">
        <v>20</v>
      </c>
      <c r="G31" s="37" t="s">
        <v>107</v>
      </c>
      <c r="H3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8" t="str">
        <f>IF(Sklop1345671021[[#This Row],[ZAHTEVANA SHEMA KAKOVOSTI]]&lt;&gt;"",Sklop1345671021[[#This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+Sklop1345671021[[#This Row],[cena/enota brez DDV v EUR]]*Sklop1345671021[[#This Row],[Stopnja DDV (%)]]</f>
        <v>0</v>
      </c>
      <c r="R31" s="50">
        <f>+Sklop1345671021[[#This Row],[cena/enota brez DDV v EUR]]+Sklop1345671021[[#This Row],[Davek (EUR)]]</f>
        <v>0</v>
      </c>
      <c r="S31" s="50">
        <f>+Sklop1345671021[[#This Row],[cena/enota brez DDV v EUR]]*Sklop1345671021[[#This Row],[Okvirna količina]]</f>
        <v>0</v>
      </c>
      <c r="T31" s="50">
        <f>+Sklop1345671021[[#This Row],[Končna cena/enoto mere (EUR) z DDV]]*Sklop1345671021[[#This Row],[Okvirna količina]]</f>
        <v>0</v>
      </c>
      <c r="U31" s="51"/>
    </row>
    <row r="32" spans="1:21" s="6" customFormat="1" ht="14.25" x14ac:dyDescent="0.25">
      <c r="A32" s="34" t="s">
        <v>58</v>
      </c>
      <c r="B32" s="156" t="s">
        <v>514</v>
      </c>
      <c r="C32" s="35">
        <v>1</v>
      </c>
      <c r="D32" s="35" t="s">
        <v>107</v>
      </c>
      <c r="E32" s="35"/>
      <c r="F32" s="36">
        <v>400</v>
      </c>
      <c r="G32" s="37" t="s">
        <v>107</v>
      </c>
      <c r="H3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32" s="38" t="str">
        <f>IF(Sklop1345671021[[#This Row],[ZAHTEVANA SHEMA KAKOVOSTI]]&lt;&gt;"",Sklop1345671021[[#This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+Sklop1345671021[[#This Row],[cena/enota brez DDV v EUR]]*Sklop1345671021[[#This Row],[Stopnja DDV (%)]]</f>
        <v>0</v>
      </c>
      <c r="R32" s="50">
        <f>+Sklop1345671021[[#This Row],[cena/enota brez DDV v EUR]]+Sklop1345671021[[#This Row],[Davek (EUR)]]</f>
        <v>0</v>
      </c>
      <c r="S32" s="50">
        <f>+Sklop1345671021[[#This Row],[cena/enota brez DDV v EUR]]*Sklop1345671021[[#This Row],[Okvirna količina]]</f>
        <v>0</v>
      </c>
      <c r="T32" s="50">
        <f>+Sklop1345671021[[#This Row],[Končna cena/enoto mere (EUR) z DDV]]*Sklop1345671021[[#This Row],[Okvirna količina]]</f>
        <v>0</v>
      </c>
      <c r="U32" s="51"/>
    </row>
    <row r="33" spans="1:21" s="6" customFormat="1" ht="14.25" x14ac:dyDescent="0.25">
      <c r="A33" s="34" t="s">
        <v>62</v>
      </c>
      <c r="B33" s="156" t="s">
        <v>515</v>
      </c>
      <c r="C33" s="35">
        <v>1</v>
      </c>
      <c r="D33" s="35" t="s">
        <v>107</v>
      </c>
      <c r="E33" s="35"/>
      <c r="F33" s="36">
        <v>20</v>
      </c>
      <c r="G33" s="37" t="s">
        <v>107</v>
      </c>
      <c r="H3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3" s="38" t="str">
        <f>IF(Sklop1345671021[[#This Row],[ZAHTEVANA SHEMA KAKOVOSTI]]&lt;&gt;"",Sklop1345671021[[#This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+Sklop1345671021[[#This Row],[cena/enota brez DDV v EUR]]*Sklop1345671021[[#This Row],[Stopnja DDV (%)]]</f>
        <v>0</v>
      </c>
      <c r="R33" s="50">
        <f>+Sklop1345671021[[#This Row],[cena/enota brez DDV v EUR]]+Sklop1345671021[[#This Row],[Davek (EUR)]]</f>
        <v>0</v>
      </c>
      <c r="S33" s="50">
        <f>+Sklop1345671021[[#This Row],[cena/enota brez DDV v EUR]]*Sklop1345671021[[#This Row],[Okvirna količina]]</f>
        <v>0</v>
      </c>
      <c r="T33" s="50">
        <f>+Sklop1345671021[[#This Row],[Končna cena/enoto mere (EUR) z DDV]]*Sklop1345671021[[#This Row],[Okvirna količina]]</f>
        <v>0</v>
      </c>
      <c r="U33" s="51"/>
    </row>
    <row r="34" spans="1:21" s="6" customFormat="1" ht="14.25" x14ac:dyDescent="0.25">
      <c r="A34" s="34" t="s">
        <v>63</v>
      </c>
      <c r="B34" s="156" t="s">
        <v>516</v>
      </c>
      <c r="C34" s="35">
        <v>1</v>
      </c>
      <c r="D34" s="35" t="s">
        <v>107</v>
      </c>
      <c r="E34" s="35"/>
      <c r="F34" s="36">
        <v>50</v>
      </c>
      <c r="G34" s="37" t="s">
        <v>107</v>
      </c>
      <c r="H3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4" s="38" t="str">
        <f>IF(Sklop1345671021[[#This Row],[ZAHTEVANA SHEMA KAKOVOSTI]]&lt;&gt;"",Sklop1345671021[[#This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+Sklop1345671021[[#This Row],[cena/enota brez DDV v EUR]]*Sklop1345671021[[#This Row],[Stopnja DDV (%)]]</f>
        <v>0</v>
      </c>
      <c r="R34" s="50">
        <f>+Sklop1345671021[[#This Row],[cena/enota brez DDV v EUR]]+Sklop1345671021[[#This Row],[Davek (EUR)]]</f>
        <v>0</v>
      </c>
      <c r="S34" s="50">
        <f>+Sklop1345671021[[#This Row],[cena/enota brez DDV v EUR]]*Sklop1345671021[[#This Row],[Okvirna količina]]</f>
        <v>0</v>
      </c>
      <c r="T34" s="50">
        <f>+Sklop1345671021[[#This Row],[Končna cena/enoto mere (EUR) z DDV]]*Sklop1345671021[[#This Row],[Okvirna količina]]</f>
        <v>0</v>
      </c>
      <c r="U34" s="51"/>
    </row>
    <row r="35" spans="1:21" s="6" customFormat="1" ht="14.25" x14ac:dyDescent="0.25">
      <c r="A35" s="34" t="s">
        <v>64</v>
      </c>
      <c r="B35" s="156" t="s">
        <v>517</v>
      </c>
      <c r="C35" s="35">
        <v>1</v>
      </c>
      <c r="D35" s="35" t="s">
        <v>107</v>
      </c>
      <c r="E35" s="35"/>
      <c r="F35" s="36">
        <v>20</v>
      </c>
      <c r="G35" s="37" t="s">
        <v>107</v>
      </c>
      <c r="H3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8" t="str">
        <f>IF(Sklop1345671021[[#This Row],[ZAHTEVANA SHEMA KAKOVOSTI]]&lt;&gt;"",Sklop1345671021[[#This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+Sklop1345671021[[#This Row],[cena/enota brez DDV v EUR]]*Sklop1345671021[[#This Row],[Stopnja DDV (%)]]</f>
        <v>0</v>
      </c>
      <c r="R35" s="50">
        <f>+Sklop1345671021[[#This Row],[cena/enota brez DDV v EUR]]+Sklop1345671021[[#This Row],[Davek (EUR)]]</f>
        <v>0</v>
      </c>
      <c r="S35" s="50">
        <f>+Sklop1345671021[[#This Row],[cena/enota brez DDV v EUR]]*Sklop1345671021[[#This Row],[Okvirna količina]]</f>
        <v>0</v>
      </c>
      <c r="T35" s="50">
        <f>+Sklop1345671021[[#This Row],[Končna cena/enoto mere (EUR) z DDV]]*Sklop1345671021[[#This Row],[Okvirna količina]]</f>
        <v>0</v>
      </c>
      <c r="U35" s="51"/>
    </row>
    <row r="36" spans="1:21" s="6" customFormat="1" ht="14.25" x14ac:dyDescent="0.25">
      <c r="A36" s="34" t="s">
        <v>65</v>
      </c>
      <c r="B36" s="156" t="s">
        <v>518</v>
      </c>
      <c r="C36" s="35">
        <v>1</v>
      </c>
      <c r="D36" s="35" t="s">
        <v>107</v>
      </c>
      <c r="E36" s="35"/>
      <c r="F36" s="36">
        <v>200</v>
      </c>
      <c r="G36" s="37" t="s">
        <v>107</v>
      </c>
      <c r="H3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6" s="38" t="str">
        <f>IF(Sklop1345671021[[#This Row],[ZAHTEVANA SHEMA KAKOVOSTI]]&lt;&gt;"",Sklop1345671021[[#This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+Sklop1345671021[[#This Row],[cena/enota brez DDV v EUR]]*Sklop1345671021[[#This Row],[Stopnja DDV (%)]]</f>
        <v>0</v>
      </c>
      <c r="R36" s="50">
        <f>+Sklop1345671021[[#This Row],[cena/enota brez DDV v EUR]]+Sklop1345671021[[#This Row],[Davek (EUR)]]</f>
        <v>0</v>
      </c>
      <c r="S36" s="50">
        <f>+Sklop1345671021[[#This Row],[cena/enota brez DDV v EUR]]*Sklop1345671021[[#This Row],[Okvirna količina]]</f>
        <v>0</v>
      </c>
      <c r="T36" s="50">
        <f>+Sklop1345671021[[#This Row],[Končna cena/enoto mere (EUR) z DDV]]*Sklop1345671021[[#This Row],[Okvirna količina]]</f>
        <v>0</v>
      </c>
      <c r="U36" s="51"/>
    </row>
    <row r="37" spans="1:21" s="6" customFormat="1" ht="14.25" x14ac:dyDescent="0.25">
      <c r="A37" s="34" t="s">
        <v>66</v>
      </c>
      <c r="B37" s="202" t="s">
        <v>798</v>
      </c>
      <c r="C37" s="35">
        <v>1</v>
      </c>
      <c r="D37" s="35" t="s">
        <v>107</v>
      </c>
      <c r="E37" s="35"/>
      <c r="F37" s="36">
        <v>200</v>
      </c>
      <c r="G37" s="37" t="s">
        <v>107</v>
      </c>
      <c r="H37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7" s="38" t="str">
        <f>IF(Sklop1345671021[[#This Row],[ZAHTEVANA SHEMA KAKOVOSTI]]&lt;&gt;"",Sklop1345671021[[#This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+Sklop1345671021[[#This Row],[cena/enota brez DDV v EUR]]*Sklop1345671021[[#This Row],[Stopnja DDV (%)]]</f>
        <v>0</v>
      </c>
      <c r="R37" s="50">
        <f>+Sklop1345671021[[#This Row],[cena/enota brez DDV v EUR]]+Sklop1345671021[[#This Row],[Davek (EUR)]]</f>
        <v>0</v>
      </c>
      <c r="S37" s="50">
        <f>+Sklop1345671021[[#This Row],[cena/enota brez DDV v EUR]]*Sklop1345671021[[#This Row],[Okvirna količina]]</f>
        <v>0</v>
      </c>
      <c r="T37" s="50">
        <f>+Sklop1345671021[[#This Row],[Končna cena/enoto mere (EUR) z DDV]]*Sklop1345671021[[#This Row],[Okvirna količina]]</f>
        <v>0</v>
      </c>
      <c r="U37" s="51"/>
    </row>
    <row r="38" spans="1:21" s="6" customFormat="1" ht="14.25" x14ac:dyDescent="0.25">
      <c r="A38" s="34" t="s">
        <v>67</v>
      </c>
      <c r="B38" s="203" t="s">
        <v>519</v>
      </c>
      <c r="C38" s="35">
        <v>1</v>
      </c>
      <c r="D38" s="35" t="s">
        <v>107</v>
      </c>
      <c r="E38" s="35"/>
      <c r="F38" s="36">
        <v>15</v>
      </c>
      <c r="G38" s="37" t="s">
        <v>107</v>
      </c>
      <c r="H38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38" s="38" t="str">
        <f>IF(Sklop1345671021[[#This Row],[ZAHTEVANA SHEMA KAKOVOSTI]]&lt;&gt;"",Sklop1345671021[[#This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+Sklop1345671021[[#This Row],[cena/enota brez DDV v EUR]]*Sklop1345671021[[#This Row],[Stopnja DDV (%)]]</f>
        <v>0</v>
      </c>
      <c r="R38" s="50">
        <f>+Sklop1345671021[[#This Row],[cena/enota brez DDV v EUR]]+Sklop1345671021[[#This Row],[Davek (EUR)]]</f>
        <v>0</v>
      </c>
      <c r="S38" s="50">
        <f>+Sklop1345671021[[#This Row],[cena/enota brez DDV v EUR]]*Sklop1345671021[[#This Row],[Okvirna količina]]</f>
        <v>0</v>
      </c>
      <c r="T38" s="50">
        <f>+Sklop1345671021[[#This Row],[Končna cena/enoto mere (EUR) z DDV]]*Sklop1345671021[[#This Row],[Okvirna količina]]</f>
        <v>0</v>
      </c>
      <c r="U38" s="51"/>
    </row>
    <row r="39" spans="1:21" s="6" customFormat="1" ht="14.25" x14ac:dyDescent="0.25">
      <c r="A39" s="34" t="s">
        <v>68</v>
      </c>
      <c r="B39" s="203" t="s">
        <v>520</v>
      </c>
      <c r="C39" s="35">
        <v>1</v>
      </c>
      <c r="D39" s="35" t="s">
        <v>107</v>
      </c>
      <c r="E39" s="35"/>
      <c r="F39" s="36">
        <v>50</v>
      </c>
      <c r="G39" s="37" t="s">
        <v>107</v>
      </c>
      <c r="H39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9" s="38" t="str">
        <f>IF(Sklop1345671021[[#This Row],[ZAHTEVANA SHEMA KAKOVOSTI]]&lt;&gt;"",Sklop1345671021[[#This Row],[Preračunana masa/volumen/kos na enoto kg]],"")</f>
        <v/>
      </c>
      <c r="J39" s="46"/>
      <c r="K39" s="47"/>
      <c r="L39" s="47"/>
      <c r="M39" s="41"/>
      <c r="N39" s="48"/>
      <c r="O39" s="42"/>
      <c r="P39" s="49"/>
      <c r="Q39" s="50">
        <f>+Sklop1345671021[[#This Row],[cena/enota brez DDV v EUR]]*Sklop1345671021[[#This Row],[Stopnja DDV (%)]]</f>
        <v>0</v>
      </c>
      <c r="R39" s="50">
        <f>+Sklop1345671021[[#This Row],[cena/enota brez DDV v EUR]]+Sklop1345671021[[#This Row],[Davek (EUR)]]</f>
        <v>0</v>
      </c>
      <c r="S39" s="50">
        <f>+Sklop1345671021[[#This Row],[cena/enota brez DDV v EUR]]*Sklop1345671021[[#This Row],[Okvirna količina]]</f>
        <v>0</v>
      </c>
      <c r="T39" s="50">
        <f>+Sklop1345671021[[#This Row],[Končna cena/enoto mere (EUR) z DDV]]*Sklop1345671021[[#This Row],[Okvirna količina]]</f>
        <v>0</v>
      </c>
      <c r="U39" s="51"/>
    </row>
    <row r="40" spans="1:21" s="6" customFormat="1" ht="14.25" x14ac:dyDescent="0.25">
      <c r="A40" s="34" t="s">
        <v>69</v>
      </c>
      <c r="B40" s="156" t="s">
        <v>521</v>
      </c>
      <c r="C40" s="35">
        <v>1</v>
      </c>
      <c r="D40" s="35" t="s">
        <v>107</v>
      </c>
      <c r="E40" s="35"/>
      <c r="F40" s="36">
        <v>30</v>
      </c>
      <c r="G40" s="37" t="s">
        <v>107</v>
      </c>
      <c r="H4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0" s="38" t="str">
        <f>IF(Sklop1345671021[[#This Row],[ZAHTEVANA SHEMA KAKOVOSTI]]&lt;&gt;"",Sklop1345671021[[#This Row],[Preračunana masa/volumen/kos na enoto kg]],"")</f>
        <v/>
      </c>
      <c r="J40" s="46"/>
      <c r="K40" s="47"/>
      <c r="L40" s="47"/>
      <c r="M40" s="41"/>
      <c r="N40" s="48"/>
      <c r="O40" s="42"/>
      <c r="P40" s="49"/>
      <c r="Q40" s="50">
        <f>+Sklop1345671021[[#This Row],[cena/enota brez DDV v EUR]]*Sklop1345671021[[#This Row],[Stopnja DDV (%)]]</f>
        <v>0</v>
      </c>
      <c r="R40" s="50">
        <f>+Sklop1345671021[[#This Row],[cena/enota brez DDV v EUR]]+Sklop1345671021[[#This Row],[Davek (EUR)]]</f>
        <v>0</v>
      </c>
      <c r="S40" s="50">
        <f>+Sklop1345671021[[#This Row],[cena/enota brez DDV v EUR]]*Sklop1345671021[[#This Row],[Okvirna količina]]</f>
        <v>0</v>
      </c>
      <c r="T40" s="50">
        <f>+Sklop1345671021[[#This Row],[Končna cena/enoto mere (EUR) z DDV]]*Sklop1345671021[[#This Row],[Okvirna količina]]</f>
        <v>0</v>
      </c>
      <c r="U40" s="51"/>
    </row>
    <row r="41" spans="1:21" s="6" customFormat="1" ht="14.25" x14ac:dyDescent="0.25">
      <c r="A41" s="34" t="s">
        <v>70</v>
      </c>
      <c r="B41" s="156" t="s">
        <v>522</v>
      </c>
      <c r="C41" s="35">
        <v>1</v>
      </c>
      <c r="D41" s="35" t="s">
        <v>107</v>
      </c>
      <c r="E41" s="35"/>
      <c r="F41" s="36">
        <v>30</v>
      </c>
      <c r="G41" s="37" t="s">
        <v>107</v>
      </c>
      <c r="H4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8" t="str">
        <f>IF(Sklop1345671021[[#This Row],[ZAHTEVANA SHEMA KAKOVOSTI]]&lt;&gt;"",Sklop1345671021[[#This Row],[Preračunana masa/volumen/kos na enoto kg]],"")</f>
        <v/>
      </c>
      <c r="J41" s="46"/>
      <c r="K41" s="47"/>
      <c r="L41" s="47"/>
      <c r="M41" s="41"/>
      <c r="N41" s="48"/>
      <c r="O41" s="42"/>
      <c r="P41" s="49"/>
      <c r="Q41" s="50">
        <f>+Sklop1345671021[[#This Row],[cena/enota brez DDV v EUR]]*Sklop1345671021[[#This Row],[Stopnja DDV (%)]]</f>
        <v>0</v>
      </c>
      <c r="R41" s="50">
        <f>+Sklop1345671021[[#This Row],[cena/enota brez DDV v EUR]]+Sklop1345671021[[#This Row],[Davek (EUR)]]</f>
        <v>0</v>
      </c>
      <c r="S41" s="50">
        <f>+Sklop1345671021[[#This Row],[cena/enota brez DDV v EUR]]*Sklop1345671021[[#This Row],[Okvirna količina]]</f>
        <v>0</v>
      </c>
      <c r="T41" s="50">
        <f>+Sklop1345671021[[#This Row],[Končna cena/enoto mere (EUR) z DDV]]*Sklop1345671021[[#This Row],[Okvirna količina]]</f>
        <v>0</v>
      </c>
      <c r="U41" s="51"/>
    </row>
    <row r="42" spans="1:21" s="6" customFormat="1" ht="14.25" x14ac:dyDescent="0.25">
      <c r="A42" s="34" t="s">
        <v>71</v>
      </c>
      <c r="B42" s="156" t="s">
        <v>523</v>
      </c>
      <c r="C42" s="35">
        <v>1</v>
      </c>
      <c r="D42" s="35" t="s">
        <v>107</v>
      </c>
      <c r="E42" s="35"/>
      <c r="F42" s="36">
        <v>10</v>
      </c>
      <c r="G42" s="37" t="s">
        <v>107</v>
      </c>
      <c r="H4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2" s="38" t="str">
        <f>IF(Sklop1345671021[[#This Row],[ZAHTEVANA SHEMA KAKOVOSTI]]&lt;&gt;"",Sklop1345671021[[#This Row],[Preračunana masa/volumen/kos na enoto kg]],"")</f>
        <v/>
      </c>
      <c r="J42" s="46"/>
      <c r="K42" s="47"/>
      <c r="L42" s="47"/>
      <c r="M42" s="41"/>
      <c r="N42" s="48"/>
      <c r="O42" s="42"/>
      <c r="P42" s="49"/>
      <c r="Q42" s="50">
        <f>+Sklop1345671021[[#This Row],[cena/enota brez DDV v EUR]]*Sklop1345671021[[#This Row],[Stopnja DDV (%)]]</f>
        <v>0</v>
      </c>
      <c r="R42" s="50">
        <f>+Sklop1345671021[[#This Row],[cena/enota brez DDV v EUR]]+Sklop1345671021[[#This Row],[Davek (EUR)]]</f>
        <v>0</v>
      </c>
      <c r="S42" s="50">
        <f>+Sklop1345671021[[#This Row],[cena/enota brez DDV v EUR]]*Sklop1345671021[[#This Row],[Okvirna količina]]</f>
        <v>0</v>
      </c>
      <c r="T42" s="50">
        <f>+Sklop1345671021[[#This Row],[Končna cena/enoto mere (EUR) z DDV]]*Sklop1345671021[[#This Row],[Okvirna količina]]</f>
        <v>0</v>
      </c>
      <c r="U42" s="51"/>
    </row>
    <row r="43" spans="1:21" s="6" customFormat="1" ht="14.25" x14ac:dyDescent="0.25">
      <c r="A43" s="34" t="s">
        <v>72</v>
      </c>
      <c r="B43" s="156" t="s">
        <v>524</v>
      </c>
      <c r="C43" s="35">
        <v>1</v>
      </c>
      <c r="D43" s="35" t="s">
        <v>107</v>
      </c>
      <c r="E43" s="35"/>
      <c r="F43" s="36">
        <v>250</v>
      </c>
      <c r="G43" s="37" t="s">
        <v>107</v>
      </c>
      <c r="H4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43" s="38" t="str">
        <f>IF(Sklop1345671021[[#This Row],[ZAHTEVANA SHEMA KAKOVOSTI]]&lt;&gt;"",Sklop1345671021[[#This Row],[Preračunana masa/volumen/kos na enoto kg]],"")</f>
        <v/>
      </c>
      <c r="J43" s="46"/>
      <c r="K43" s="47"/>
      <c r="L43" s="47"/>
      <c r="M43" s="41"/>
      <c r="N43" s="48"/>
      <c r="O43" s="42"/>
      <c r="P43" s="49"/>
      <c r="Q43" s="50">
        <f>+Sklop1345671021[[#This Row],[cena/enota brez DDV v EUR]]*Sklop1345671021[[#This Row],[Stopnja DDV (%)]]</f>
        <v>0</v>
      </c>
      <c r="R43" s="50">
        <f>+Sklop1345671021[[#This Row],[cena/enota brez DDV v EUR]]+Sklop1345671021[[#This Row],[Davek (EUR)]]</f>
        <v>0</v>
      </c>
      <c r="S43" s="50">
        <f>+Sklop1345671021[[#This Row],[cena/enota brez DDV v EUR]]*Sklop1345671021[[#This Row],[Okvirna količina]]</f>
        <v>0</v>
      </c>
      <c r="T43" s="50">
        <f>+Sklop1345671021[[#This Row],[Končna cena/enoto mere (EUR) z DDV]]*Sklop1345671021[[#This Row],[Okvirna količina]]</f>
        <v>0</v>
      </c>
      <c r="U43" s="51"/>
    </row>
    <row r="44" spans="1:21" s="6" customFormat="1" ht="14.25" x14ac:dyDescent="0.25">
      <c r="A44" s="34" t="s">
        <v>73</v>
      </c>
      <c r="B44" s="122" t="s">
        <v>529</v>
      </c>
      <c r="C44" s="35">
        <v>1</v>
      </c>
      <c r="D44" s="35" t="s">
        <v>107</v>
      </c>
      <c r="E44" s="35"/>
      <c r="F44" s="36">
        <v>5</v>
      </c>
      <c r="G44" s="37" t="s">
        <v>107</v>
      </c>
      <c r="H4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4" s="38" t="str">
        <f>IF(Sklop1345671021[[#This Row],[ZAHTEVANA SHEMA KAKOVOSTI]]&lt;&gt;"",Sklop1345671021[[#This Row],[Preračunana masa/volumen/kos na enoto kg]],"")</f>
        <v/>
      </c>
      <c r="J44" s="46"/>
      <c r="K44" s="47"/>
      <c r="L44" s="47"/>
      <c r="M44" s="41"/>
      <c r="N44" s="48"/>
      <c r="O44" s="42"/>
      <c r="P44" s="49"/>
      <c r="Q44" s="50">
        <f>+Sklop1345671021[[#This Row],[cena/enota brez DDV v EUR]]*Sklop1345671021[[#This Row],[Stopnja DDV (%)]]</f>
        <v>0</v>
      </c>
      <c r="R44" s="50">
        <f>+Sklop1345671021[[#This Row],[cena/enota brez DDV v EUR]]+Sklop1345671021[[#This Row],[Davek (EUR)]]</f>
        <v>0</v>
      </c>
      <c r="S44" s="50">
        <f>+Sklop1345671021[[#This Row],[cena/enota brez DDV v EUR]]*Sklop1345671021[[#This Row],[Okvirna količina]]</f>
        <v>0</v>
      </c>
      <c r="T44" s="50">
        <f>+Sklop1345671021[[#This Row],[Končna cena/enoto mere (EUR) z DDV]]*Sklop1345671021[[#This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530</v>
      </c>
      <c r="C45" s="35">
        <v>1</v>
      </c>
      <c r="D45" s="35" t="s">
        <v>107</v>
      </c>
      <c r="E45" s="87"/>
      <c r="F45" s="88" t="s">
        <v>266</v>
      </c>
      <c r="G45" s="37" t="s">
        <v>107</v>
      </c>
      <c r="H4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5" s="91" t="str">
        <f>IF(Sklop1345671021[[#This Row],[ZAHTEVANA SHEMA KAKOVOSTI]]&lt;&gt;"",Sklop1345671021[[#This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+Sklop1345671021[[#This Row],[cena/enota brez DDV v EUR]]*Sklop1345671021[[#This Row],[Stopnja DDV (%)]]</f>
        <v>0</v>
      </c>
      <c r="R45" s="50">
        <f>+Sklop1345671021[[#This Row],[cena/enota brez DDV v EUR]]+Sklop1345671021[[#This Row],[Davek (EUR)]]</f>
        <v>0</v>
      </c>
      <c r="S45" s="50">
        <f>+Sklop1345671021[[#This Row],[cena/enota brez DDV v EUR]]*Sklop1345671021[[#This Row],[Okvirna količina]]</f>
        <v>0</v>
      </c>
      <c r="T45" s="94">
        <f>+Sklop1345671021[[#This Row],[Končna cena/enoto mere (EUR) z DDV]]*Sklop1345671021[[#This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531</v>
      </c>
      <c r="C46" s="35">
        <v>1</v>
      </c>
      <c r="D46" s="35" t="s">
        <v>107</v>
      </c>
      <c r="E46" s="87"/>
      <c r="F46" s="88" t="s">
        <v>266</v>
      </c>
      <c r="G46" s="37" t="s">
        <v>107</v>
      </c>
      <c r="H4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91" t="str">
        <f>IF(Sklop1345671021[[#This Row],[ZAHTEVANA SHEMA KAKOVOSTI]]&lt;&gt;"",Sklop1345671021[[#This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+Sklop1345671021[[#This Row],[cena/enota brez DDV v EUR]]*Sklop1345671021[[#This Row],[Stopnja DDV (%)]]</f>
        <v>0</v>
      </c>
      <c r="R46" s="50">
        <f>+Sklop1345671021[[#This Row],[cena/enota brez DDV v EUR]]+Sklop1345671021[[#This Row],[Davek (EUR)]]</f>
        <v>0</v>
      </c>
      <c r="S46" s="50">
        <f>+Sklop1345671021[[#This Row],[cena/enota brez DDV v EUR]]*Sklop1345671021[[#This Row],[Okvirna količina]]</f>
        <v>0</v>
      </c>
      <c r="T46" s="94">
        <f>+Sklop1345671021[[#This Row],[Končna cena/enoto mere (EUR) z DDV]]*Sklop1345671021[[#This Row],[Okvirna količina]]</f>
        <v>0</v>
      </c>
      <c r="U46" s="51"/>
    </row>
    <row r="47" spans="1:21" s="6" customFormat="1" ht="28.5" x14ac:dyDescent="0.25">
      <c r="A47" s="34" t="s">
        <v>76</v>
      </c>
      <c r="B47" s="113" t="s">
        <v>532</v>
      </c>
      <c r="C47" s="35">
        <v>1</v>
      </c>
      <c r="D47" s="35" t="s">
        <v>107</v>
      </c>
      <c r="E47" s="87"/>
      <c r="F47" s="88" t="s">
        <v>266</v>
      </c>
      <c r="G47" s="37" t="s">
        <v>107</v>
      </c>
      <c r="H4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7" s="91" t="str">
        <f>IF(Sklop1345671021[[#This Row],[ZAHTEVANA SHEMA KAKOVOSTI]]&lt;&gt;"",Sklop1345671021[[#This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+Sklop1345671021[[#This Row],[cena/enota brez DDV v EUR]]*Sklop1345671021[[#This Row],[Stopnja DDV (%)]]</f>
        <v>0</v>
      </c>
      <c r="R47" s="50">
        <f>+Sklop1345671021[[#This Row],[cena/enota brez DDV v EUR]]+Sklop1345671021[[#This Row],[Davek (EUR)]]</f>
        <v>0</v>
      </c>
      <c r="S47" s="50">
        <f>+Sklop1345671021[[#This Row],[cena/enota brez DDV v EUR]]*Sklop1345671021[[#This Row],[Okvirna količina]]</f>
        <v>0</v>
      </c>
      <c r="T47" s="94">
        <f>+Sklop1345671021[[#This Row],[Končna cena/enoto mere (EUR) z DDV]]*Sklop1345671021[[#This Row],[Okvirna količina]]</f>
        <v>0</v>
      </c>
      <c r="U47" s="51"/>
    </row>
    <row r="48" spans="1:21" x14ac:dyDescent="0.25">
      <c r="A48" s="52" t="s">
        <v>50</v>
      </c>
      <c r="B48" s="53"/>
      <c r="C48" s="54"/>
      <c r="D48" s="54"/>
      <c r="E48" s="55"/>
      <c r="F48" s="55"/>
      <c r="G48" s="56"/>
      <c r="H48" s="57">
        <f>SUBTOTAL(109,Sklop1345671021[Preračunana masa/volumen/kos na enoto kg])</f>
        <v>4495</v>
      </c>
      <c r="I48" s="57">
        <f>SUBTOTAL(109,Sklop1345671021[Živila iz shem kakovosti (kg)])</f>
        <v>0</v>
      </c>
      <c r="J48" s="58"/>
      <c r="K48" s="59"/>
      <c r="L48" s="59"/>
      <c r="M48" s="60"/>
      <c r="N48" s="61"/>
      <c r="O48" s="61"/>
      <c r="P48" s="61"/>
      <c r="Q48" s="62"/>
      <c r="R48" s="63"/>
      <c r="S48" s="62">
        <f>SUBTOTAL(109,Sklop1345671021[Vrednost za okvirno količino (EUR) brez DDV])</f>
        <v>0</v>
      </c>
      <c r="T48" s="62">
        <f>SUBTOTAL(109,Sklop1345671021[Vrednost za okvirno količino (EUR) z DDV])</f>
        <v>0</v>
      </c>
      <c r="U48" s="64">
        <f>SUBTOTAL(103,Sklop1345671021[Shema kakovosti
(nacionalne, evropske)
])</f>
        <v>0</v>
      </c>
    </row>
    <row r="49" spans="1:22" x14ac:dyDescent="0.25">
      <c r="A49" s="65" t="s">
        <v>51</v>
      </c>
      <c r="B49" s="66"/>
      <c r="C49" s="67"/>
      <c r="D49" s="67"/>
      <c r="E49" s="68"/>
      <c r="Q49" s="65"/>
      <c r="R49" s="65"/>
      <c r="S49" s="65"/>
      <c r="T49" s="65"/>
    </row>
    <row r="50" spans="1:22" x14ac:dyDescent="0.25">
      <c r="A50" s="7" t="s">
        <v>52</v>
      </c>
      <c r="B50" s="66"/>
      <c r="C50" s="67"/>
      <c r="D50" s="67"/>
      <c r="E50" s="68"/>
    </row>
    <row r="51" spans="1:22" x14ac:dyDescent="0.25">
      <c r="A51" s="69" t="s">
        <v>53</v>
      </c>
      <c r="F51" s="71"/>
      <c r="G51" s="14"/>
      <c r="H51" s="72"/>
      <c r="I51" s="72"/>
      <c r="J51" s="72"/>
      <c r="K51" s="72"/>
      <c r="L51" s="73"/>
      <c r="M51" s="73"/>
      <c r="N51" s="72"/>
      <c r="O51" s="72"/>
      <c r="P51" s="72"/>
      <c r="Q51" s="72"/>
      <c r="R51" s="72"/>
    </row>
    <row r="52" spans="1:22" x14ac:dyDescent="0.25">
      <c r="A52" s="74" t="s">
        <v>54</v>
      </c>
      <c r="B52" s="75"/>
      <c r="C52" s="75"/>
      <c r="D52" s="75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2" x14ac:dyDescent="0.25">
      <c r="A53" s="77" t="s">
        <v>55</v>
      </c>
      <c r="F53" s="71"/>
      <c r="G53" s="14"/>
      <c r="H53" s="72"/>
      <c r="I53" s="72"/>
      <c r="J53" s="72"/>
      <c r="K53" s="72"/>
      <c r="L53" s="73"/>
      <c r="M53" s="73"/>
      <c r="N53" s="72"/>
      <c r="O53" s="72"/>
      <c r="P53" s="72"/>
      <c r="Q53" s="72"/>
      <c r="R53" s="72"/>
    </row>
    <row r="54" spans="1:22" x14ac:dyDescent="0.25">
      <c r="A54" s="294" t="s">
        <v>56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N54" s="72"/>
      <c r="O54" s="72"/>
      <c r="P54" s="72"/>
      <c r="Q54" s="72"/>
      <c r="R54" s="72"/>
    </row>
    <row r="55" spans="1:22" x14ac:dyDescent="0.25">
      <c r="A55" s="194"/>
      <c r="B55" s="194"/>
      <c r="C55" s="194"/>
      <c r="D55" s="194"/>
      <c r="E55" s="194"/>
      <c r="F55" s="78"/>
      <c r="G55" s="194"/>
      <c r="H55" s="194"/>
      <c r="I55" s="194"/>
      <c r="J55" s="194"/>
      <c r="K55" s="194"/>
      <c r="L55" s="194"/>
      <c r="N55" s="72"/>
      <c r="O55" s="72"/>
      <c r="P55" s="72"/>
      <c r="Q55" s="72"/>
      <c r="R55" s="72"/>
    </row>
    <row r="56" spans="1:22" x14ac:dyDescent="0.25">
      <c r="A56" s="295" t="s">
        <v>805</v>
      </c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72"/>
      <c r="Q56" s="72"/>
      <c r="R56" s="72"/>
    </row>
    <row r="57" spans="1:22" ht="32.25" customHeight="1" x14ac:dyDescent="0.25">
      <c r="A57" s="297" t="s">
        <v>806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59"/>
      <c r="L57" s="260"/>
      <c r="M57" s="260"/>
      <c r="N57" s="260"/>
      <c r="O57" s="260"/>
      <c r="P57" s="72"/>
      <c r="Q57" s="72"/>
      <c r="R57" s="72"/>
    </row>
    <row r="58" spans="1:22" x14ac:dyDescent="0.25">
      <c r="A58" s="297" t="s">
        <v>807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59"/>
      <c r="L58" s="260"/>
      <c r="M58" s="260"/>
      <c r="N58" s="260"/>
      <c r="O58" s="260"/>
      <c r="P58" s="72"/>
      <c r="Q58" s="72"/>
      <c r="R58" s="72"/>
    </row>
    <row r="59" spans="1:22" x14ac:dyDescent="0.25">
      <c r="A59" s="261" t="s">
        <v>808</v>
      </c>
      <c r="B59" s="261"/>
      <c r="C59" s="261"/>
      <c r="D59" s="261"/>
      <c r="E59" s="261"/>
      <c r="F59" s="261"/>
      <c r="G59" s="261"/>
      <c r="H59" s="261"/>
      <c r="I59" s="261"/>
      <c r="J59" s="261"/>
      <c r="K59" s="259"/>
      <c r="L59" s="260"/>
      <c r="M59" s="260"/>
      <c r="N59" s="260"/>
      <c r="O59" s="260"/>
      <c r="P59" s="72"/>
      <c r="Q59" s="72"/>
      <c r="R59" s="72"/>
    </row>
    <row r="60" spans="1:22" x14ac:dyDescent="0.25">
      <c r="A60" s="261" t="s">
        <v>809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59"/>
      <c r="L60" s="260"/>
      <c r="M60" s="260"/>
      <c r="N60" s="260"/>
      <c r="O60" s="260"/>
      <c r="P60" s="72"/>
      <c r="Q60" s="72"/>
      <c r="R60" s="72"/>
    </row>
    <row r="61" spans="1:22" s="2" customFormat="1" ht="43.5" customHeight="1" x14ac:dyDescent="0.25">
      <c r="A61" s="299" t="s">
        <v>810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59"/>
      <c r="L61" s="260"/>
      <c r="M61" s="260"/>
      <c r="N61" s="260"/>
      <c r="O61" s="260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x14ac:dyDescent="0.25">
      <c r="B270" s="66"/>
      <c r="C270" s="67"/>
      <c r="D270" s="67"/>
      <c r="E270" s="68"/>
    </row>
    <row r="271" spans="1:22" x14ac:dyDescent="0.25">
      <c r="B271" s="66"/>
      <c r="C271" s="67"/>
      <c r="D271" s="67"/>
      <c r="E271" s="68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6"/>
      <c r="C273" s="67"/>
      <c r="D273" s="67"/>
      <c r="E273" s="68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6"/>
      <c r="C274" s="67"/>
      <c r="D274" s="67"/>
      <c r="E274" s="68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6"/>
      <c r="C275" s="67"/>
      <c r="D275" s="67"/>
      <c r="E275" s="68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11" customFormat="1" x14ac:dyDescent="0.25">
      <c r="A276" s="7"/>
      <c r="B276" s="66"/>
      <c r="C276" s="67"/>
      <c r="D276" s="67"/>
      <c r="E276" s="68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11" customFormat="1" x14ac:dyDescent="0.25">
      <c r="A277" s="7"/>
      <c r="B277" s="66"/>
      <c r="C277" s="67"/>
      <c r="D277" s="67"/>
      <c r="E277" s="68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</sheetData>
  <protectedRanges>
    <protectedRange sqref="J1:P55 U1:U55 J62:P1048576 U62:U1048576" name="Obseg1"/>
    <protectedRange sqref="J56:P61 U56:U61" name="Obseg1_1"/>
  </protectedRanges>
  <mergeCells count="13">
    <mergeCell ref="A56:O56"/>
    <mergeCell ref="A57:J57"/>
    <mergeCell ref="A58:J58"/>
    <mergeCell ref="A61:J61"/>
    <mergeCell ref="B11:E11"/>
    <mergeCell ref="B12:F12"/>
    <mergeCell ref="A54:L54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zoomScaleNormal="100" zoomScaleSheetLayoutView="100" workbookViewId="0">
      <selection activeCell="L163" sqref="L16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79" t="s">
        <v>60</v>
      </c>
      <c r="D2" s="280"/>
      <c r="E2" s="280"/>
      <c r="F2" s="280"/>
      <c r="G2" s="280"/>
      <c r="H2" s="280"/>
      <c r="I2" s="280"/>
      <c r="J2" s="280"/>
    </row>
    <row r="3" spans="1:21" ht="15" x14ac:dyDescent="0.25">
      <c r="B3" s="15" t="s">
        <v>2</v>
      </c>
      <c r="C3" s="281" t="s">
        <v>61</v>
      </c>
      <c r="D3" s="282"/>
      <c r="E3" s="282"/>
      <c r="F3" s="282"/>
      <c r="G3" s="282"/>
      <c r="H3" s="282"/>
      <c r="I3" s="282"/>
      <c r="J3" s="28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3"/>
      <c r="D6" s="284"/>
      <c r="E6" s="284"/>
      <c r="F6" s="284"/>
      <c r="G6" s="284"/>
      <c r="H6" s="284"/>
      <c r="I6" s="284"/>
      <c r="J6" s="284"/>
    </row>
    <row r="7" spans="1:21" ht="17.25" customHeight="1" x14ac:dyDescent="0.25">
      <c r="B7" s="17" t="s">
        <v>2</v>
      </c>
      <c r="C7" s="285"/>
      <c r="D7" s="286"/>
      <c r="E7" s="286"/>
      <c r="F7" s="286"/>
      <c r="G7" s="286"/>
      <c r="H7" s="286"/>
      <c r="I7" s="286"/>
      <c r="J7" s="286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87" t="s">
        <v>59</v>
      </c>
      <c r="J9" s="28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536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93"/>
      <c r="C11" s="293"/>
      <c r="D11" s="293"/>
      <c r="E11" s="29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93"/>
      <c r="C12" s="293"/>
      <c r="D12" s="293"/>
      <c r="E12" s="293"/>
      <c r="F12" s="29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34" t="s">
        <v>34</v>
      </c>
      <c r="B15" s="204" t="s">
        <v>538</v>
      </c>
      <c r="C15" s="35" t="s">
        <v>649</v>
      </c>
      <c r="D15" s="35" t="s">
        <v>107</v>
      </c>
      <c r="E15" s="35"/>
      <c r="F15" s="36">
        <v>50</v>
      </c>
      <c r="G15" s="37" t="s">
        <v>107</v>
      </c>
      <c r="H1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5" s="38" t="str">
        <f>IF(Sklop1345671022[[#This Row],[ZAHTEVANA SHEMA KAKOVOSTI]]&lt;&gt;"",Sklop1345671022[[#This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+Sklop1345671022[[#This Row],[cena/enota brez DDV v EUR]]*Sklop1345671022[[#This Row],[Stopnja DDV (%)]]</f>
        <v>0</v>
      </c>
      <c r="R15" s="44">
        <f>+Sklop1345671022[[#This Row],[cena/enota brez DDV v EUR]]+Sklop1345671022[[#This Row],[Davek (EUR)]]</f>
        <v>0</v>
      </c>
      <c r="S15" s="44">
        <f>+Sklop1345671022[[#This Row],[cena/enota brez DDV v EUR]]*Sklop1345671022[[#This Row],[Okvirna količina]]</f>
        <v>0</v>
      </c>
      <c r="T15" s="44">
        <f>+Sklop1345671022[[#This Row],[Končna cena/enoto mere (EUR) z DDV]]*Sklop1345671022[[#This Row],[Okvirna količina]]</f>
        <v>0</v>
      </c>
      <c r="U15" s="45"/>
    </row>
    <row r="16" spans="1:21" s="6" customFormat="1" ht="42.75" x14ac:dyDescent="0.25">
      <c r="A16" s="34" t="s">
        <v>35</v>
      </c>
      <c r="B16" s="113" t="s">
        <v>539</v>
      </c>
      <c r="C16" s="35">
        <v>1</v>
      </c>
      <c r="D16" s="86" t="s">
        <v>107</v>
      </c>
      <c r="E16" s="87"/>
      <c r="F16" s="88" t="s">
        <v>120</v>
      </c>
      <c r="G16" s="89" t="s">
        <v>107</v>
      </c>
      <c r="H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6" s="91" t="str">
        <f>IF(Sklop1345671022[[#This Row],[ZAHTEVANA SHEMA KAKOVOSTI]]&lt;&gt;"",Sklop1345671022[[#This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+Sklop1345671022[[#This Row],[cena/enota brez DDV v EUR]]*Sklop1345671022[[#This Row],[Stopnja DDV (%)]]</f>
        <v>0</v>
      </c>
      <c r="R16" s="50">
        <f>+Sklop1345671022[[#This Row],[cena/enota brez DDV v EUR]]+Sklop1345671022[[#This Row],[Davek (EUR)]]</f>
        <v>0</v>
      </c>
      <c r="S16" s="50">
        <f>+Sklop1345671022[[#This Row],[cena/enota brez DDV v EUR]]*Sklop1345671022[[#This Row],[Okvirna količina]]</f>
        <v>0</v>
      </c>
      <c r="T16" s="94">
        <f>+Sklop1345671022[[#This Row],[Končna cena/enoto mere (EUR) z DDV]]*Sklop1345671022[[#This Row],[Okvirna količina]]</f>
        <v>0</v>
      </c>
      <c r="U16" s="51"/>
    </row>
    <row r="17" spans="1:21" s="6" customFormat="1" ht="14.25" x14ac:dyDescent="0.25">
      <c r="A17" s="34" t="s">
        <v>36</v>
      </c>
      <c r="B17" s="113" t="s">
        <v>540</v>
      </c>
      <c r="C17" s="35" t="s">
        <v>650</v>
      </c>
      <c r="D17" s="86" t="s">
        <v>107</v>
      </c>
      <c r="E17" s="87"/>
      <c r="F17" s="88" t="s">
        <v>227</v>
      </c>
      <c r="G17" s="89" t="s">
        <v>107</v>
      </c>
      <c r="H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17" s="91" t="str">
        <f>IF(Sklop1345671022[[#This Row],[ZAHTEVANA SHEMA KAKOVOSTI]]&lt;&gt;"",Sklop1345671022[[#This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+Sklop1345671022[[#This Row],[cena/enota brez DDV v EUR]]*Sklop1345671022[[#This Row],[Stopnja DDV (%)]]</f>
        <v>0</v>
      </c>
      <c r="R17" s="50">
        <f>+Sklop1345671022[[#This Row],[cena/enota brez DDV v EUR]]+Sklop1345671022[[#This Row],[Davek (EUR)]]</f>
        <v>0</v>
      </c>
      <c r="S17" s="50">
        <f>+Sklop1345671022[[#This Row],[cena/enota brez DDV v EUR]]*Sklop1345671022[[#This Row],[Okvirna količina]]</f>
        <v>0</v>
      </c>
      <c r="T17" s="94">
        <f>+Sklop1345671022[[#This Row],[Končna cena/enoto mere (EUR) z DDV]]*Sklop1345671022[[#This Row],[Okvirna količina]]</f>
        <v>0</v>
      </c>
      <c r="U17" s="51"/>
    </row>
    <row r="18" spans="1:21" s="6" customFormat="1" ht="14.25" x14ac:dyDescent="0.25">
      <c r="A18" s="34" t="s">
        <v>37</v>
      </c>
      <c r="B18" s="113" t="s">
        <v>541</v>
      </c>
      <c r="C18" s="35">
        <v>1</v>
      </c>
      <c r="D18" s="86" t="s">
        <v>107</v>
      </c>
      <c r="E18" s="87"/>
      <c r="F18" s="88" t="s">
        <v>118</v>
      </c>
      <c r="G18" s="89" t="s">
        <v>107</v>
      </c>
      <c r="H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8" s="91" t="str">
        <f>IF(Sklop1345671022[[#This Row],[ZAHTEVANA SHEMA KAKOVOSTI]]&lt;&gt;"",Sklop1345671022[[#This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+Sklop1345671022[[#This Row],[cena/enota brez DDV v EUR]]*Sklop1345671022[[#This Row],[Stopnja DDV (%)]]</f>
        <v>0</v>
      </c>
      <c r="R18" s="50">
        <f>+Sklop1345671022[[#This Row],[cena/enota brez DDV v EUR]]+Sklop1345671022[[#This Row],[Davek (EUR)]]</f>
        <v>0</v>
      </c>
      <c r="S18" s="50">
        <f>+Sklop1345671022[[#This Row],[cena/enota brez DDV v EUR]]*Sklop1345671022[[#This Row],[Okvirna količina]]</f>
        <v>0</v>
      </c>
      <c r="T18" s="94">
        <f>+Sklop1345671022[[#This Row],[Končna cena/enoto mere (EUR) z DDV]]*Sklop1345671022[[#This Row],[Okvirna količina]]</f>
        <v>0</v>
      </c>
      <c r="U18" s="51"/>
    </row>
    <row r="19" spans="1:21" s="6" customFormat="1" ht="28.5" x14ac:dyDescent="0.25">
      <c r="A19" s="34" t="s">
        <v>38</v>
      </c>
      <c r="B19" s="113" t="s">
        <v>542</v>
      </c>
      <c r="C19" s="35" t="s">
        <v>651</v>
      </c>
      <c r="D19" s="86" t="s">
        <v>107</v>
      </c>
      <c r="E19" s="87"/>
      <c r="F19" s="88" t="s">
        <v>155</v>
      </c>
      <c r="G19" s="89" t="s">
        <v>107</v>
      </c>
      <c r="H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9" s="91" t="str">
        <f>IF(Sklop1345671022[[#This Row],[ZAHTEVANA SHEMA KAKOVOSTI]]&lt;&gt;"",Sklop1345671022[[#This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+Sklop1345671022[[#This Row],[cena/enota brez DDV v EUR]]*Sklop1345671022[[#This Row],[Stopnja DDV (%)]]</f>
        <v>0</v>
      </c>
      <c r="R19" s="50">
        <f>+Sklop1345671022[[#This Row],[cena/enota brez DDV v EUR]]+Sklop1345671022[[#This Row],[Davek (EUR)]]</f>
        <v>0</v>
      </c>
      <c r="S19" s="50">
        <f>+Sklop1345671022[[#This Row],[cena/enota brez DDV v EUR]]*Sklop1345671022[[#This Row],[Okvirna količina]]</f>
        <v>0</v>
      </c>
      <c r="T19" s="94">
        <f>+Sklop1345671022[[#This Row],[Končna cena/enoto mere (EUR) z DDV]]*Sklop1345671022[[#This Row],[Okvirna količina]]</f>
        <v>0</v>
      </c>
      <c r="U19" s="51"/>
    </row>
    <row r="20" spans="1:21" s="6" customFormat="1" ht="28.5" x14ac:dyDescent="0.25">
      <c r="A20" s="34" t="s">
        <v>39</v>
      </c>
      <c r="B20" s="113" t="s">
        <v>543</v>
      </c>
      <c r="C20" s="35">
        <v>0.02</v>
      </c>
      <c r="D20" s="86" t="s">
        <v>107</v>
      </c>
      <c r="E20" s="87"/>
      <c r="F20" s="88" t="s">
        <v>136</v>
      </c>
      <c r="G20" s="89" t="s">
        <v>105</v>
      </c>
      <c r="H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0" s="91" t="str">
        <f>IF(Sklop1345671022[[#This Row],[ZAHTEVANA SHEMA KAKOVOSTI]]&lt;&gt;"",Sklop1345671022[[#This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+Sklop1345671022[[#This Row],[cena/enota brez DDV v EUR]]*Sklop1345671022[[#This Row],[Stopnja DDV (%)]]</f>
        <v>0</v>
      </c>
      <c r="R20" s="50">
        <f>+Sklop1345671022[[#This Row],[cena/enota brez DDV v EUR]]+Sklop1345671022[[#This Row],[Davek (EUR)]]</f>
        <v>0</v>
      </c>
      <c r="S20" s="50">
        <f>+Sklop1345671022[[#This Row],[cena/enota brez DDV v EUR]]*Sklop1345671022[[#This Row],[Okvirna količina]]</f>
        <v>0</v>
      </c>
      <c r="T20" s="94">
        <f>+Sklop1345671022[[#This Row],[Končna cena/enoto mere (EUR) z DDV]]*Sklop1345671022[[#This Row],[Okvirna količina]]</f>
        <v>0</v>
      </c>
      <c r="U20" s="51"/>
    </row>
    <row r="21" spans="1:21" s="6" customFormat="1" ht="28.5" x14ac:dyDescent="0.25">
      <c r="A21" s="34" t="s">
        <v>40</v>
      </c>
      <c r="B21" s="113" t="s">
        <v>799</v>
      </c>
      <c r="C21" s="35">
        <v>0.04</v>
      </c>
      <c r="D21" s="86" t="s">
        <v>107</v>
      </c>
      <c r="E21" s="87"/>
      <c r="F21" s="88" t="s">
        <v>103</v>
      </c>
      <c r="G21" s="89" t="s">
        <v>105</v>
      </c>
      <c r="H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1" s="91" t="str">
        <f>IF(Sklop1345671022[[#This Row],[ZAHTEVANA SHEMA KAKOVOSTI]]&lt;&gt;"",Sklop1345671022[[#This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+Sklop1345671022[[#This Row],[cena/enota brez DDV v EUR]]*Sklop1345671022[[#This Row],[Stopnja DDV (%)]]</f>
        <v>0</v>
      </c>
      <c r="R21" s="50">
        <f>+Sklop1345671022[[#This Row],[cena/enota brez DDV v EUR]]+Sklop1345671022[[#This Row],[Davek (EUR)]]</f>
        <v>0</v>
      </c>
      <c r="S21" s="50">
        <f>+Sklop1345671022[[#This Row],[cena/enota brez DDV v EUR]]*Sklop1345671022[[#This Row],[Okvirna količina]]</f>
        <v>0</v>
      </c>
      <c r="T21" s="94">
        <f>+Sklop1345671022[[#This Row],[Končna cena/enoto mere (EUR) z DDV]]*Sklop1345671022[[#This Row],[Okvirna količina]]</f>
        <v>0</v>
      </c>
      <c r="U21" s="51"/>
    </row>
    <row r="22" spans="1:21" s="6" customFormat="1" ht="28.5" x14ac:dyDescent="0.25">
      <c r="A22" s="34" t="s">
        <v>41</v>
      </c>
      <c r="B22" s="113" t="s">
        <v>544</v>
      </c>
      <c r="C22" s="35" t="s">
        <v>652</v>
      </c>
      <c r="D22" s="86" t="s">
        <v>107</v>
      </c>
      <c r="E22" s="87"/>
      <c r="F22" s="88" t="s">
        <v>227</v>
      </c>
      <c r="G22" s="89" t="s">
        <v>107</v>
      </c>
      <c r="H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2" s="91" t="str">
        <f>IF(Sklop1345671022[[#This Row],[ZAHTEVANA SHEMA KAKOVOSTI]]&lt;&gt;"",Sklop1345671022[[#This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+Sklop1345671022[[#This Row],[cena/enota brez DDV v EUR]]*Sklop1345671022[[#This Row],[Stopnja DDV (%)]]</f>
        <v>0</v>
      </c>
      <c r="R22" s="50">
        <f>+Sklop1345671022[[#This Row],[cena/enota brez DDV v EUR]]+Sklop1345671022[[#This Row],[Davek (EUR)]]</f>
        <v>0</v>
      </c>
      <c r="S22" s="50">
        <f>+Sklop1345671022[[#This Row],[cena/enota brez DDV v EUR]]*Sklop1345671022[[#This Row],[Okvirna količina]]</f>
        <v>0</v>
      </c>
      <c r="T22" s="94">
        <f>+Sklop1345671022[[#This Row],[Končna cena/enoto mere (EUR) z DDV]]*Sklop1345671022[[#This Row],[Okvirna količina]]</f>
        <v>0</v>
      </c>
      <c r="U22" s="51"/>
    </row>
    <row r="23" spans="1:21" s="6" customFormat="1" ht="14.25" x14ac:dyDescent="0.25">
      <c r="A23" s="34" t="s">
        <v>42</v>
      </c>
      <c r="B23" s="113" t="s">
        <v>537</v>
      </c>
      <c r="C23" s="35">
        <v>1</v>
      </c>
      <c r="D23" s="86" t="s">
        <v>107</v>
      </c>
      <c r="E23" s="87"/>
      <c r="F23" s="88" t="s">
        <v>148</v>
      </c>
      <c r="G23" s="89" t="s">
        <v>107</v>
      </c>
      <c r="H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23" s="91" t="str">
        <f>IF(Sklop1345671022[[#This Row],[ZAHTEVANA SHEMA KAKOVOSTI]]&lt;&gt;"",Sklop1345671022[[#This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+Sklop1345671022[[#This Row],[cena/enota brez DDV v EUR]]*Sklop1345671022[[#This Row],[Stopnja DDV (%)]]</f>
        <v>0</v>
      </c>
      <c r="R23" s="50">
        <f>+Sklop1345671022[[#This Row],[cena/enota brez DDV v EUR]]+Sklop1345671022[[#This Row],[Davek (EUR)]]</f>
        <v>0</v>
      </c>
      <c r="S23" s="50">
        <f>+Sklop1345671022[[#This Row],[cena/enota brez DDV v EUR]]*Sklop1345671022[[#This Row],[Okvirna količina]]</f>
        <v>0</v>
      </c>
      <c r="T23" s="94">
        <f>+Sklop1345671022[[#This Row],[Končna cena/enoto mere (EUR) z DDV]]*Sklop1345671022[[#This Row],[Okvirna količina]]</f>
        <v>0</v>
      </c>
      <c r="U23" s="51"/>
    </row>
    <row r="24" spans="1:21" s="6" customFormat="1" ht="28.5" x14ac:dyDescent="0.25">
      <c r="A24" s="34" t="s">
        <v>43</v>
      </c>
      <c r="B24" s="113" t="s">
        <v>545</v>
      </c>
      <c r="C24" s="35">
        <v>0.4</v>
      </c>
      <c r="D24" s="86" t="s">
        <v>107</v>
      </c>
      <c r="E24" s="87"/>
      <c r="F24" s="88" t="s">
        <v>120</v>
      </c>
      <c r="G24" s="89" t="s">
        <v>105</v>
      </c>
      <c r="H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4" s="91" t="str">
        <f>IF(Sklop1345671022[[#This Row],[ZAHTEVANA SHEMA KAKOVOSTI]]&lt;&gt;"",Sklop1345671022[[#This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+Sklop1345671022[[#This Row],[cena/enota brez DDV v EUR]]*Sklop1345671022[[#This Row],[Stopnja DDV (%)]]</f>
        <v>0</v>
      </c>
      <c r="R24" s="50">
        <f>+Sklop1345671022[[#This Row],[cena/enota brez DDV v EUR]]+Sklop1345671022[[#This Row],[Davek (EUR)]]</f>
        <v>0</v>
      </c>
      <c r="S24" s="50">
        <f>+Sklop1345671022[[#This Row],[cena/enota brez DDV v EUR]]*Sklop1345671022[[#This Row],[Okvirna količina]]</f>
        <v>0</v>
      </c>
      <c r="T24" s="94">
        <f>+Sklop1345671022[[#This Row],[Končna cena/enoto mere (EUR) z DDV]]*Sklop1345671022[[#This Row],[Okvirna količina]]</f>
        <v>0</v>
      </c>
      <c r="U24" s="51"/>
    </row>
    <row r="25" spans="1:21" s="6" customFormat="1" ht="28.5" x14ac:dyDescent="0.25">
      <c r="A25" s="34" t="s">
        <v>44</v>
      </c>
      <c r="B25" s="113" t="s">
        <v>800</v>
      </c>
      <c r="C25" s="35">
        <v>3.5</v>
      </c>
      <c r="D25" s="86" t="s">
        <v>107</v>
      </c>
      <c r="E25" s="87"/>
      <c r="F25" s="88" t="s">
        <v>148</v>
      </c>
      <c r="G25" s="89" t="s">
        <v>105</v>
      </c>
      <c r="H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35</v>
      </c>
      <c r="I25" s="91" t="str">
        <f>IF(Sklop1345671022[[#This Row],[ZAHTEVANA SHEMA KAKOVOSTI]]&lt;&gt;"",Sklop1345671022[[#This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+Sklop1345671022[[#This Row],[cena/enota brez DDV v EUR]]*Sklop1345671022[[#This Row],[Stopnja DDV (%)]]</f>
        <v>0</v>
      </c>
      <c r="R25" s="50">
        <f>+Sklop1345671022[[#This Row],[cena/enota brez DDV v EUR]]+Sklop1345671022[[#This Row],[Davek (EUR)]]</f>
        <v>0</v>
      </c>
      <c r="S25" s="50">
        <f>+Sklop1345671022[[#This Row],[cena/enota brez DDV v EUR]]*Sklop1345671022[[#This Row],[Okvirna količina]]</f>
        <v>0</v>
      </c>
      <c r="T25" s="94">
        <f>+Sklop1345671022[[#This Row],[Končna cena/enoto mere (EUR) z DDV]]*Sklop1345671022[[#This Row],[Okvirna količina]]</f>
        <v>0</v>
      </c>
      <c r="U25" s="51"/>
    </row>
    <row r="26" spans="1:21" s="6" customFormat="1" ht="28.5" x14ac:dyDescent="0.25">
      <c r="A26" s="34" t="s">
        <v>45</v>
      </c>
      <c r="B26" s="113" t="s">
        <v>546</v>
      </c>
      <c r="C26" s="35">
        <v>0.04</v>
      </c>
      <c r="D26" s="86" t="s">
        <v>107</v>
      </c>
      <c r="E26" s="87"/>
      <c r="F26" s="88" t="s">
        <v>653</v>
      </c>
      <c r="G26" s="89" t="s">
        <v>105</v>
      </c>
      <c r="H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160</v>
      </c>
      <c r="I26" s="91" t="str">
        <f>IF(Sklop1345671022[[#This Row],[ZAHTEVANA SHEMA KAKOVOSTI]]&lt;&gt;"",Sklop1345671022[[#This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+Sklop1345671022[[#This Row],[cena/enota brez DDV v EUR]]*Sklop1345671022[[#This Row],[Stopnja DDV (%)]]</f>
        <v>0</v>
      </c>
      <c r="R26" s="50">
        <f>+Sklop1345671022[[#This Row],[cena/enota brez DDV v EUR]]+Sklop1345671022[[#This Row],[Davek (EUR)]]</f>
        <v>0</v>
      </c>
      <c r="S26" s="50">
        <f>+Sklop1345671022[[#This Row],[cena/enota brez DDV v EUR]]*Sklop1345671022[[#This Row],[Okvirna količina]]</f>
        <v>0</v>
      </c>
      <c r="T26" s="94">
        <f>+Sklop1345671022[[#This Row],[Končna cena/enoto mere (EUR) z DDV]]*Sklop1345671022[[#This Row],[Okvirna količina]]</f>
        <v>0</v>
      </c>
      <c r="U26" s="51"/>
    </row>
    <row r="27" spans="1:21" s="6" customFormat="1" ht="42.75" x14ac:dyDescent="0.25">
      <c r="A27" s="34" t="s">
        <v>46</v>
      </c>
      <c r="B27" s="113" t="s">
        <v>547</v>
      </c>
      <c r="C27" s="35" t="s">
        <v>654</v>
      </c>
      <c r="D27" s="86" t="s">
        <v>107</v>
      </c>
      <c r="E27" s="87"/>
      <c r="F27" s="88" t="s">
        <v>266</v>
      </c>
      <c r="G27" s="89" t="s">
        <v>107</v>
      </c>
      <c r="H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91" t="str">
        <f>IF(Sklop1345671022[[#This Row],[ZAHTEVANA SHEMA KAKOVOSTI]]&lt;&gt;"",Sklop1345671022[[#This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+Sklop1345671022[[#This Row],[cena/enota brez DDV v EUR]]*Sklop1345671022[[#This Row],[Stopnja DDV (%)]]</f>
        <v>0</v>
      </c>
      <c r="R27" s="50">
        <f>+Sklop1345671022[[#This Row],[cena/enota brez DDV v EUR]]+Sklop1345671022[[#This Row],[Davek (EUR)]]</f>
        <v>0</v>
      </c>
      <c r="S27" s="50">
        <f>+Sklop1345671022[[#This Row],[cena/enota brez DDV v EUR]]*Sklop1345671022[[#This Row],[Okvirna količina]]</f>
        <v>0</v>
      </c>
      <c r="T27" s="94">
        <f>+Sklop1345671022[[#This Row],[Končna cena/enoto mere (EUR) z DDV]]*Sklop1345671022[[#This Row],[Okvirna količina]]</f>
        <v>0</v>
      </c>
      <c r="U27" s="51"/>
    </row>
    <row r="28" spans="1:21" s="6" customFormat="1" ht="14.25" x14ac:dyDescent="0.25">
      <c r="A28" s="34" t="s">
        <v>47</v>
      </c>
      <c r="B28" s="113" t="s">
        <v>548</v>
      </c>
      <c r="C28" s="35">
        <v>1</v>
      </c>
      <c r="D28" s="86" t="s">
        <v>98</v>
      </c>
      <c r="E28" s="87"/>
      <c r="F28" s="88" t="s">
        <v>155</v>
      </c>
      <c r="G28" s="89" t="s">
        <v>107</v>
      </c>
      <c r="H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91" t="str">
        <f>IF(Sklop1345671022[[#This Row],[ZAHTEVANA SHEMA KAKOVOSTI]]&lt;&gt;"",Sklop1345671022[[#This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+Sklop1345671022[[#This Row],[cena/enota brez DDV v EUR]]*Sklop1345671022[[#This Row],[Stopnja DDV (%)]]</f>
        <v>0</v>
      </c>
      <c r="R28" s="50">
        <f>+Sklop1345671022[[#This Row],[cena/enota brez DDV v EUR]]+Sklop1345671022[[#This Row],[Davek (EUR)]]</f>
        <v>0</v>
      </c>
      <c r="S28" s="50">
        <f>+Sklop1345671022[[#This Row],[cena/enota brez DDV v EUR]]*Sklop1345671022[[#This Row],[Okvirna količina]]</f>
        <v>0</v>
      </c>
      <c r="T28" s="94">
        <f>+Sklop1345671022[[#This Row],[Končna cena/enoto mere (EUR) z DDV]]*Sklop1345671022[[#This Row],[Okvirna količina]]</f>
        <v>0</v>
      </c>
      <c r="U28" s="51"/>
    </row>
    <row r="29" spans="1:21" s="6" customFormat="1" ht="28.5" x14ac:dyDescent="0.25">
      <c r="A29" s="34" t="s">
        <v>48</v>
      </c>
      <c r="B29" s="113" t="s">
        <v>551</v>
      </c>
      <c r="C29" s="35">
        <v>1</v>
      </c>
      <c r="D29" s="86" t="s">
        <v>98</v>
      </c>
      <c r="E29" s="87"/>
      <c r="F29" s="88" t="s">
        <v>229</v>
      </c>
      <c r="G29" s="89" t="s">
        <v>107</v>
      </c>
      <c r="H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29" s="91" t="str">
        <f>IF(Sklop1345671022[[#This Row],[ZAHTEVANA SHEMA KAKOVOSTI]]&lt;&gt;"",Sklop1345671022[[#This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+Sklop1345671022[[#This Row],[cena/enota brez DDV v EUR]]*Sklop1345671022[[#This Row],[Stopnja DDV (%)]]</f>
        <v>0</v>
      </c>
      <c r="R29" s="50">
        <f>+Sklop1345671022[[#This Row],[cena/enota brez DDV v EUR]]+Sklop1345671022[[#This Row],[Davek (EUR)]]</f>
        <v>0</v>
      </c>
      <c r="S29" s="50">
        <f>+Sklop1345671022[[#This Row],[cena/enota brez DDV v EUR]]*Sklop1345671022[[#This Row],[Okvirna količina]]</f>
        <v>0</v>
      </c>
      <c r="T29" s="94">
        <f>+Sklop1345671022[[#This Row],[Končna cena/enoto mere (EUR) z DDV]]*Sklop1345671022[[#This Row],[Okvirna količina]]</f>
        <v>0</v>
      </c>
      <c r="U29" s="51"/>
    </row>
    <row r="30" spans="1:21" s="6" customFormat="1" ht="14.25" x14ac:dyDescent="0.25">
      <c r="A30" s="34" t="s">
        <v>49</v>
      </c>
      <c r="B30" s="113" t="s">
        <v>549</v>
      </c>
      <c r="C30" s="35">
        <v>1</v>
      </c>
      <c r="D30" s="86" t="s">
        <v>98</v>
      </c>
      <c r="E30" s="87"/>
      <c r="F30" s="88" t="s">
        <v>102</v>
      </c>
      <c r="G30" s="89" t="s">
        <v>107</v>
      </c>
      <c r="H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0" s="91" t="str">
        <f>IF(Sklop1345671022[[#This Row],[ZAHTEVANA SHEMA KAKOVOSTI]]&lt;&gt;"",Sklop1345671022[[#This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+Sklop1345671022[[#This Row],[cena/enota brez DDV v EUR]]*Sklop1345671022[[#This Row],[Stopnja DDV (%)]]</f>
        <v>0</v>
      </c>
      <c r="R30" s="50">
        <f>+Sklop1345671022[[#This Row],[cena/enota brez DDV v EUR]]+Sklop1345671022[[#This Row],[Davek (EUR)]]</f>
        <v>0</v>
      </c>
      <c r="S30" s="50">
        <f>+Sklop1345671022[[#This Row],[cena/enota brez DDV v EUR]]*Sklop1345671022[[#This Row],[Okvirna količina]]</f>
        <v>0</v>
      </c>
      <c r="T30" s="94">
        <f>+Sklop1345671022[[#This Row],[Končna cena/enoto mere (EUR) z DDV]]*Sklop1345671022[[#This Row],[Okvirna količina]]</f>
        <v>0</v>
      </c>
      <c r="U30" s="51"/>
    </row>
    <row r="31" spans="1:21" s="6" customFormat="1" ht="28.5" x14ac:dyDescent="0.25">
      <c r="A31" s="34" t="s">
        <v>57</v>
      </c>
      <c r="B31" s="113" t="s">
        <v>550</v>
      </c>
      <c r="C31" s="35">
        <v>1</v>
      </c>
      <c r="D31" s="86" t="s">
        <v>98</v>
      </c>
      <c r="E31" s="87"/>
      <c r="F31" s="88" t="s">
        <v>102</v>
      </c>
      <c r="G31" s="89" t="s">
        <v>107</v>
      </c>
      <c r="H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1" s="91" t="str">
        <f>IF(Sklop1345671022[[#This Row],[ZAHTEVANA SHEMA KAKOVOSTI]]&lt;&gt;"",Sklop1345671022[[#This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+Sklop1345671022[[#This Row],[cena/enota brez DDV v EUR]]*Sklop1345671022[[#This Row],[Stopnja DDV (%)]]</f>
        <v>0</v>
      </c>
      <c r="R31" s="50">
        <f>+Sklop1345671022[[#This Row],[cena/enota brez DDV v EUR]]+Sklop1345671022[[#This Row],[Davek (EUR)]]</f>
        <v>0</v>
      </c>
      <c r="S31" s="50">
        <f>+Sklop1345671022[[#This Row],[cena/enota brez DDV v EUR]]*Sklop1345671022[[#This Row],[Okvirna količina]]</f>
        <v>0</v>
      </c>
      <c r="T31" s="94">
        <f>+Sklop1345671022[[#This Row],[Končna cena/enoto mere (EUR) z DDV]]*Sklop1345671022[[#This Row],[Okvirna količina]]</f>
        <v>0</v>
      </c>
      <c r="U31" s="51"/>
    </row>
    <row r="32" spans="1:21" s="6" customFormat="1" ht="14.25" x14ac:dyDescent="0.25">
      <c r="A32" s="34" t="s">
        <v>58</v>
      </c>
      <c r="B32" s="113" t="s">
        <v>552</v>
      </c>
      <c r="C32" s="35">
        <v>10</v>
      </c>
      <c r="D32" s="86" t="s">
        <v>98</v>
      </c>
      <c r="E32" s="87"/>
      <c r="F32" s="88" t="s">
        <v>106</v>
      </c>
      <c r="G32" s="89" t="s">
        <v>107</v>
      </c>
      <c r="H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32" s="91" t="str">
        <f>IF(Sklop1345671022[[#This Row],[ZAHTEVANA SHEMA KAKOVOSTI]]&lt;&gt;"",Sklop1345671022[[#This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+Sklop1345671022[[#This Row],[cena/enota brez DDV v EUR]]*Sklop1345671022[[#This Row],[Stopnja DDV (%)]]</f>
        <v>0</v>
      </c>
      <c r="R32" s="50">
        <f>+Sklop1345671022[[#This Row],[cena/enota brez DDV v EUR]]+Sklop1345671022[[#This Row],[Davek (EUR)]]</f>
        <v>0</v>
      </c>
      <c r="S32" s="50">
        <f>+Sklop1345671022[[#This Row],[cena/enota brez DDV v EUR]]*Sklop1345671022[[#This Row],[Okvirna količina]]</f>
        <v>0</v>
      </c>
      <c r="T32" s="94">
        <f>+Sklop1345671022[[#This Row],[Končna cena/enoto mere (EUR) z DDV]]*Sklop1345671022[[#This Row],[Okvirna količina]]</f>
        <v>0</v>
      </c>
      <c r="U32" s="51"/>
    </row>
    <row r="33" spans="1:21" s="6" customFormat="1" ht="14.25" x14ac:dyDescent="0.25">
      <c r="A33" s="34" t="s">
        <v>62</v>
      </c>
      <c r="B33" s="113" t="s">
        <v>553</v>
      </c>
      <c r="C33" s="35">
        <v>2</v>
      </c>
      <c r="D33" s="86" t="s">
        <v>98</v>
      </c>
      <c r="E33" s="87"/>
      <c r="F33" s="88" t="s">
        <v>120</v>
      </c>
      <c r="G33" s="89" t="s">
        <v>107</v>
      </c>
      <c r="H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33" s="91" t="str">
        <f>IF(Sklop1345671022[[#This Row],[ZAHTEVANA SHEMA KAKOVOSTI]]&lt;&gt;"",Sklop1345671022[[#This Row],[Preračunana masa/volumen/kos na enoto kg]],"")</f>
        <v/>
      </c>
      <c r="J33" s="46"/>
      <c r="K33" s="92"/>
      <c r="L33" s="92"/>
      <c r="M33" s="93"/>
      <c r="N33" s="48"/>
      <c r="O33" s="48"/>
      <c r="P33" s="49"/>
      <c r="Q33" s="50">
        <f>+Sklop1345671022[[#This Row],[cena/enota brez DDV v EUR]]*Sklop1345671022[[#This Row],[Stopnja DDV (%)]]</f>
        <v>0</v>
      </c>
      <c r="R33" s="50">
        <f>+Sklop1345671022[[#This Row],[cena/enota brez DDV v EUR]]+Sklop1345671022[[#This Row],[Davek (EUR)]]</f>
        <v>0</v>
      </c>
      <c r="S33" s="50">
        <f>+Sklop1345671022[[#This Row],[cena/enota brez DDV v EUR]]*Sklop1345671022[[#This Row],[Okvirna količina]]</f>
        <v>0</v>
      </c>
      <c r="T33" s="94">
        <f>+Sklop1345671022[[#This Row],[Končna cena/enoto mere (EUR) z DDV]]*Sklop1345671022[[#This Row],[Okvirna količina]]</f>
        <v>0</v>
      </c>
      <c r="U33" s="51"/>
    </row>
    <row r="34" spans="1:21" s="6" customFormat="1" ht="42.75" x14ac:dyDescent="0.25">
      <c r="A34" s="34" t="s">
        <v>63</v>
      </c>
      <c r="B34" s="113" t="s">
        <v>554</v>
      </c>
      <c r="C34" s="35" t="s">
        <v>655</v>
      </c>
      <c r="D34" s="86" t="s">
        <v>107</v>
      </c>
      <c r="E34" s="87"/>
      <c r="F34" s="88" t="s">
        <v>102</v>
      </c>
      <c r="G34" s="89" t="s">
        <v>107</v>
      </c>
      <c r="H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4" s="91" t="str">
        <f>IF(Sklop1345671022[[#This Row],[ZAHTEVANA SHEMA KAKOVOSTI]]&lt;&gt;"",Sklop1345671022[[#This Row],[Preračunana masa/volumen/kos na enoto kg]],"")</f>
        <v/>
      </c>
      <c r="J34" s="46"/>
      <c r="K34" s="92"/>
      <c r="L34" s="92"/>
      <c r="M34" s="93"/>
      <c r="N34" s="48"/>
      <c r="O34" s="48"/>
      <c r="P34" s="49"/>
      <c r="Q34" s="50">
        <f>+Sklop1345671022[[#This Row],[cena/enota brez DDV v EUR]]*Sklop1345671022[[#This Row],[Stopnja DDV (%)]]</f>
        <v>0</v>
      </c>
      <c r="R34" s="50">
        <f>+Sklop1345671022[[#This Row],[cena/enota brez DDV v EUR]]+Sklop1345671022[[#This Row],[Davek (EUR)]]</f>
        <v>0</v>
      </c>
      <c r="S34" s="50">
        <f>+Sklop1345671022[[#This Row],[cena/enota brez DDV v EUR]]*Sklop1345671022[[#This Row],[Okvirna količina]]</f>
        <v>0</v>
      </c>
      <c r="T34" s="94">
        <f>+Sklop1345671022[[#This Row],[Končna cena/enoto mere (EUR) z DDV]]*Sklop1345671022[[#This Row],[Okvirna količina]]</f>
        <v>0</v>
      </c>
      <c r="U34" s="51"/>
    </row>
    <row r="35" spans="1:21" s="6" customFormat="1" ht="14.25" x14ac:dyDescent="0.25">
      <c r="A35" s="34" t="s">
        <v>64</v>
      </c>
      <c r="B35" s="113" t="s">
        <v>555</v>
      </c>
      <c r="C35" s="35">
        <v>0.25</v>
      </c>
      <c r="D35" s="86" t="s">
        <v>107</v>
      </c>
      <c r="E35" s="87"/>
      <c r="F35" s="88" t="s">
        <v>227</v>
      </c>
      <c r="G35" s="89" t="s">
        <v>105</v>
      </c>
      <c r="H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5" s="91" t="str">
        <f>IF(Sklop1345671022[[#This Row],[ZAHTEVANA SHEMA KAKOVOSTI]]&lt;&gt;"",Sklop1345671022[[#This Row],[Preračunana masa/volumen/kos na enoto kg]],"")</f>
        <v/>
      </c>
      <c r="J35" s="46"/>
      <c r="K35" s="92"/>
      <c r="L35" s="92"/>
      <c r="M35" s="93"/>
      <c r="N35" s="48"/>
      <c r="O35" s="48"/>
      <c r="P35" s="49"/>
      <c r="Q35" s="50">
        <f>+Sklop1345671022[[#This Row],[cena/enota brez DDV v EUR]]*Sklop1345671022[[#This Row],[Stopnja DDV (%)]]</f>
        <v>0</v>
      </c>
      <c r="R35" s="50">
        <f>+Sklop1345671022[[#This Row],[cena/enota brez DDV v EUR]]+Sklop1345671022[[#This Row],[Davek (EUR)]]</f>
        <v>0</v>
      </c>
      <c r="S35" s="50">
        <f>+Sklop1345671022[[#This Row],[cena/enota brez DDV v EUR]]*Sklop1345671022[[#This Row],[Okvirna količina]]</f>
        <v>0</v>
      </c>
      <c r="T35" s="94">
        <f>+Sklop1345671022[[#This Row],[Končna cena/enoto mere (EUR) z DDV]]*Sklop1345671022[[#This Row],[Okvirna količina]]</f>
        <v>0</v>
      </c>
      <c r="U35" s="51"/>
    </row>
    <row r="36" spans="1:21" s="6" customFormat="1" ht="14.25" x14ac:dyDescent="0.25">
      <c r="A36" s="34" t="s">
        <v>65</v>
      </c>
      <c r="B36" s="113" t="s">
        <v>656</v>
      </c>
      <c r="C36" s="35">
        <v>0.02</v>
      </c>
      <c r="D36" s="86" t="s">
        <v>107</v>
      </c>
      <c r="E36" s="87"/>
      <c r="F36" s="88" t="s">
        <v>103</v>
      </c>
      <c r="G36" s="89" t="s">
        <v>105</v>
      </c>
      <c r="H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6" s="91" t="str">
        <f>IF(Sklop1345671022[[#This Row],[ZAHTEVANA SHEMA KAKOVOSTI]]&lt;&gt;"",Sklop1345671022[[#This Row],[Preračunana masa/volumen/kos na enoto kg]],"")</f>
        <v/>
      </c>
      <c r="J36" s="46"/>
      <c r="K36" s="92"/>
      <c r="L36" s="92"/>
      <c r="M36" s="93"/>
      <c r="N36" s="48"/>
      <c r="O36" s="48"/>
      <c r="P36" s="49"/>
      <c r="Q36" s="50">
        <f>+Sklop1345671022[[#This Row],[cena/enota brez DDV v EUR]]*Sklop1345671022[[#This Row],[Stopnja DDV (%)]]</f>
        <v>0</v>
      </c>
      <c r="R36" s="50">
        <f>+Sklop1345671022[[#This Row],[cena/enota brez DDV v EUR]]+Sklop1345671022[[#This Row],[Davek (EUR)]]</f>
        <v>0</v>
      </c>
      <c r="S36" s="50">
        <f>+Sklop1345671022[[#This Row],[cena/enota brez DDV v EUR]]*Sklop1345671022[[#This Row],[Okvirna količina]]</f>
        <v>0</v>
      </c>
      <c r="T36" s="94">
        <f>+Sklop1345671022[[#This Row],[Končna cena/enoto mere (EUR) z DDV]]*Sklop1345671022[[#This Row],[Okvirna količina]]</f>
        <v>0</v>
      </c>
      <c r="U36" s="51"/>
    </row>
    <row r="37" spans="1:21" s="6" customFormat="1" ht="28.5" x14ac:dyDescent="0.25">
      <c r="A37" s="34" t="s">
        <v>66</v>
      </c>
      <c r="B37" s="113" t="s">
        <v>556</v>
      </c>
      <c r="C37" s="35">
        <v>0.25</v>
      </c>
      <c r="D37" s="86" t="s">
        <v>107</v>
      </c>
      <c r="E37" s="87"/>
      <c r="F37" s="88" t="s">
        <v>120</v>
      </c>
      <c r="G37" s="89" t="s">
        <v>105</v>
      </c>
      <c r="H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7" s="91" t="str">
        <f>IF(Sklop1345671022[[#This Row],[ZAHTEVANA SHEMA KAKOVOSTI]]&lt;&gt;"",Sklop1345671022[[#This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+Sklop1345671022[[#This Row],[cena/enota brez DDV v EUR]]*Sklop1345671022[[#This Row],[Stopnja DDV (%)]]</f>
        <v>0</v>
      </c>
      <c r="R37" s="50">
        <f>+Sklop1345671022[[#This Row],[cena/enota brez DDV v EUR]]+Sklop1345671022[[#This Row],[Davek (EUR)]]</f>
        <v>0</v>
      </c>
      <c r="S37" s="50">
        <f>+Sklop1345671022[[#This Row],[cena/enota brez DDV v EUR]]*Sklop1345671022[[#This Row],[Okvirna količina]]</f>
        <v>0</v>
      </c>
      <c r="T37" s="94">
        <f>+Sklop1345671022[[#This Row],[Končna cena/enoto mere (EUR) z DDV]]*Sklop1345671022[[#This Row],[Okvirna količina]]</f>
        <v>0</v>
      </c>
      <c r="U37" s="51"/>
    </row>
    <row r="38" spans="1:21" s="6" customFormat="1" ht="28.5" x14ac:dyDescent="0.25">
      <c r="A38" s="34" t="s">
        <v>67</v>
      </c>
      <c r="B38" s="113" t="s">
        <v>657</v>
      </c>
      <c r="C38" s="35">
        <v>3</v>
      </c>
      <c r="D38" s="86" t="s">
        <v>107</v>
      </c>
      <c r="E38" s="87"/>
      <c r="F38" s="88" t="s">
        <v>155</v>
      </c>
      <c r="G38" s="89" t="s">
        <v>105</v>
      </c>
      <c r="H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90</v>
      </c>
      <c r="I38" s="91" t="str">
        <f>IF(Sklop1345671022[[#This Row],[ZAHTEVANA SHEMA KAKOVOSTI]]&lt;&gt;"",Sklop1345671022[[#This Row],[Preračunana masa/volumen/kos na enoto kg]],"")</f>
        <v/>
      </c>
      <c r="J38" s="46"/>
      <c r="K38" s="92"/>
      <c r="L38" s="92"/>
      <c r="M38" s="93"/>
      <c r="N38" s="48"/>
      <c r="O38" s="48"/>
      <c r="P38" s="49"/>
      <c r="Q38" s="50">
        <f>+Sklop1345671022[[#This Row],[cena/enota brez DDV v EUR]]*Sklop1345671022[[#This Row],[Stopnja DDV (%)]]</f>
        <v>0</v>
      </c>
      <c r="R38" s="50">
        <f>+Sklop1345671022[[#This Row],[cena/enota brez DDV v EUR]]+Sklop1345671022[[#This Row],[Davek (EUR)]]</f>
        <v>0</v>
      </c>
      <c r="S38" s="50">
        <f>+Sklop1345671022[[#This Row],[cena/enota brez DDV v EUR]]*Sklop1345671022[[#This Row],[Okvirna količina]]</f>
        <v>0</v>
      </c>
      <c r="T38" s="94">
        <f>+Sklop1345671022[[#This Row],[Končna cena/enoto mere (EUR) z DDV]]*Sklop1345671022[[#This Row],[Okvirna količina]]</f>
        <v>0</v>
      </c>
      <c r="U38" s="51"/>
    </row>
    <row r="39" spans="1:21" s="6" customFormat="1" ht="28.5" x14ac:dyDescent="0.25">
      <c r="A39" s="34" t="s">
        <v>68</v>
      </c>
      <c r="B39" s="113" t="s">
        <v>557</v>
      </c>
      <c r="C39" s="35">
        <v>0.03</v>
      </c>
      <c r="D39" s="86" t="s">
        <v>107</v>
      </c>
      <c r="E39" s="87"/>
      <c r="F39" s="88" t="s">
        <v>653</v>
      </c>
      <c r="G39" s="89" t="s">
        <v>105</v>
      </c>
      <c r="H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120</v>
      </c>
      <c r="I39" s="91" t="str">
        <f>IF(Sklop1345671022[[#This Row],[ZAHTEVANA SHEMA KAKOVOSTI]]&lt;&gt;"",Sklop1345671022[[#This Row],[Preračunana masa/volumen/kos na enoto kg]],"")</f>
        <v/>
      </c>
      <c r="J39" s="46"/>
      <c r="K39" s="92"/>
      <c r="L39" s="92"/>
      <c r="M39" s="93"/>
      <c r="N39" s="48"/>
      <c r="O39" s="48"/>
      <c r="P39" s="49"/>
      <c r="Q39" s="50">
        <f>+Sklop1345671022[[#This Row],[cena/enota brez DDV v EUR]]*Sklop1345671022[[#This Row],[Stopnja DDV (%)]]</f>
        <v>0</v>
      </c>
      <c r="R39" s="50">
        <f>+Sklop1345671022[[#This Row],[cena/enota brez DDV v EUR]]+Sklop1345671022[[#This Row],[Davek (EUR)]]</f>
        <v>0</v>
      </c>
      <c r="S39" s="50">
        <f>+Sklop1345671022[[#This Row],[cena/enota brez DDV v EUR]]*Sklop1345671022[[#This Row],[Okvirna količina]]</f>
        <v>0</v>
      </c>
      <c r="T39" s="94">
        <f>+Sklop1345671022[[#This Row],[Končna cena/enoto mere (EUR) z DDV]]*Sklop1345671022[[#This Row],[Okvirna količina]]</f>
        <v>0</v>
      </c>
      <c r="U39" s="51"/>
    </row>
    <row r="40" spans="1:21" s="6" customFormat="1" ht="14.25" x14ac:dyDescent="0.25">
      <c r="A40" s="34" t="s">
        <v>69</v>
      </c>
      <c r="B40" s="113" t="s">
        <v>558</v>
      </c>
      <c r="C40" s="35">
        <v>0.95</v>
      </c>
      <c r="D40" s="86" t="s">
        <v>107</v>
      </c>
      <c r="E40" s="87"/>
      <c r="F40" s="88" t="s">
        <v>185</v>
      </c>
      <c r="G40" s="89" t="s">
        <v>105</v>
      </c>
      <c r="H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190</v>
      </c>
      <c r="I40" s="91" t="str">
        <f>IF(Sklop1345671022[[#This Row],[ZAHTEVANA SHEMA KAKOVOSTI]]&lt;&gt;"",Sklop1345671022[[#This Row],[Preračunana masa/volumen/kos na enoto kg]],"")</f>
        <v/>
      </c>
      <c r="J40" s="46"/>
      <c r="K40" s="92"/>
      <c r="L40" s="92"/>
      <c r="M40" s="93"/>
      <c r="N40" s="48"/>
      <c r="O40" s="48"/>
      <c r="P40" s="49"/>
      <c r="Q40" s="50">
        <f>+Sklop1345671022[[#This Row],[cena/enota brez DDV v EUR]]*Sklop1345671022[[#This Row],[Stopnja DDV (%)]]</f>
        <v>0</v>
      </c>
      <c r="R40" s="50">
        <f>+Sklop1345671022[[#This Row],[cena/enota brez DDV v EUR]]+Sklop1345671022[[#This Row],[Davek (EUR)]]</f>
        <v>0</v>
      </c>
      <c r="S40" s="50">
        <f>+Sklop1345671022[[#This Row],[cena/enota brez DDV v EUR]]*Sklop1345671022[[#This Row],[Okvirna količina]]</f>
        <v>0</v>
      </c>
      <c r="T40" s="94">
        <f>+Sklop1345671022[[#This Row],[Končna cena/enoto mere (EUR) z DDV]]*Sklop1345671022[[#This Row],[Okvirna količina]]</f>
        <v>0</v>
      </c>
      <c r="U40" s="51"/>
    </row>
    <row r="41" spans="1:21" s="6" customFormat="1" ht="28.5" x14ac:dyDescent="0.25">
      <c r="A41" s="34" t="s">
        <v>70</v>
      </c>
      <c r="B41" s="113" t="s">
        <v>559</v>
      </c>
      <c r="C41" s="35">
        <v>1.7</v>
      </c>
      <c r="D41" s="86" t="s">
        <v>107</v>
      </c>
      <c r="E41" s="87"/>
      <c r="F41" s="88" t="s">
        <v>132</v>
      </c>
      <c r="G41" s="89" t="s">
        <v>105</v>
      </c>
      <c r="H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102</v>
      </c>
      <c r="I41" s="91" t="str">
        <f>IF(Sklop1345671022[[#This Row],[ZAHTEVANA SHEMA KAKOVOSTI]]&lt;&gt;"",Sklop1345671022[[#This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+Sklop1345671022[[#This Row],[cena/enota brez DDV v EUR]]*Sklop1345671022[[#This Row],[Stopnja DDV (%)]]</f>
        <v>0</v>
      </c>
      <c r="R41" s="50">
        <f>+Sklop1345671022[[#This Row],[cena/enota brez DDV v EUR]]+Sklop1345671022[[#This Row],[Davek (EUR)]]</f>
        <v>0</v>
      </c>
      <c r="S41" s="50">
        <f>+Sklop1345671022[[#This Row],[cena/enota brez DDV v EUR]]*Sklop1345671022[[#This Row],[Okvirna količina]]</f>
        <v>0</v>
      </c>
      <c r="T41" s="94">
        <f>+Sklop1345671022[[#This Row],[Končna cena/enoto mere (EUR) z DDV]]*Sklop1345671022[[#This Row],[Okvirna količina]]</f>
        <v>0</v>
      </c>
      <c r="U41" s="51"/>
    </row>
    <row r="42" spans="1:21" s="6" customFormat="1" ht="28.5" x14ac:dyDescent="0.25">
      <c r="A42" s="34" t="s">
        <v>71</v>
      </c>
      <c r="B42" s="113" t="s">
        <v>560</v>
      </c>
      <c r="C42" s="35">
        <v>0.8</v>
      </c>
      <c r="D42" s="86" t="s">
        <v>107</v>
      </c>
      <c r="E42" s="87"/>
      <c r="F42" s="88" t="s">
        <v>132</v>
      </c>
      <c r="G42" s="89" t="s">
        <v>105</v>
      </c>
      <c r="H4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48</v>
      </c>
      <c r="I42" s="91" t="str">
        <f>IF(Sklop1345671022[[#This Row],[ZAHTEVANA SHEMA KAKOVOSTI]]&lt;&gt;"",Sklop1345671022[[#This Row],[Preračunana masa/volumen/kos na enoto kg]],"")</f>
        <v/>
      </c>
      <c r="J42" s="46"/>
      <c r="K42" s="92"/>
      <c r="L42" s="92"/>
      <c r="M42" s="93"/>
      <c r="N42" s="48"/>
      <c r="O42" s="48"/>
      <c r="P42" s="49"/>
      <c r="Q42" s="50">
        <f>+Sklop1345671022[[#This Row],[cena/enota brez DDV v EUR]]*Sklop1345671022[[#This Row],[Stopnja DDV (%)]]</f>
        <v>0</v>
      </c>
      <c r="R42" s="50">
        <f>+Sklop1345671022[[#This Row],[cena/enota brez DDV v EUR]]+Sklop1345671022[[#This Row],[Davek (EUR)]]</f>
        <v>0</v>
      </c>
      <c r="S42" s="50">
        <f>+Sklop1345671022[[#This Row],[cena/enota brez DDV v EUR]]*Sklop1345671022[[#This Row],[Okvirna količina]]</f>
        <v>0</v>
      </c>
      <c r="T42" s="94">
        <f>+Sklop1345671022[[#This Row],[Končna cena/enoto mere (EUR) z DDV]]*Sklop1345671022[[#This Row],[Okvirna količina]]</f>
        <v>0</v>
      </c>
      <c r="U42" s="51"/>
    </row>
    <row r="43" spans="1:21" s="6" customFormat="1" ht="14.25" x14ac:dyDescent="0.25">
      <c r="A43" s="34" t="s">
        <v>72</v>
      </c>
      <c r="B43" s="113" t="s">
        <v>561</v>
      </c>
      <c r="C43" s="35">
        <v>0.1</v>
      </c>
      <c r="D43" s="86" t="s">
        <v>107</v>
      </c>
      <c r="E43" s="87"/>
      <c r="F43" s="88" t="s">
        <v>132</v>
      </c>
      <c r="G43" s="89" t="s">
        <v>105</v>
      </c>
      <c r="H4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43" s="91" t="str">
        <f>IF(Sklop1345671022[[#This Row],[ZAHTEVANA SHEMA KAKOVOSTI]]&lt;&gt;"",Sklop1345671022[[#This Row],[Preračunana masa/volumen/kos na enoto kg]],"")</f>
        <v/>
      </c>
      <c r="J43" s="46"/>
      <c r="K43" s="92"/>
      <c r="L43" s="92"/>
      <c r="M43" s="93"/>
      <c r="N43" s="48"/>
      <c r="O43" s="48"/>
      <c r="P43" s="49"/>
      <c r="Q43" s="50">
        <f>+Sklop1345671022[[#This Row],[cena/enota brez DDV v EUR]]*Sklop1345671022[[#This Row],[Stopnja DDV (%)]]</f>
        <v>0</v>
      </c>
      <c r="R43" s="50">
        <f>+Sklop1345671022[[#This Row],[cena/enota brez DDV v EUR]]+Sklop1345671022[[#This Row],[Davek (EUR)]]</f>
        <v>0</v>
      </c>
      <c r="S43" s="50">
        <f>+Sklop1345671022[[#This Row],[cena/enota brez DDV v EUR]]*Sklop1345671022[[#This Row],[Okvirna količina]]</f>
        <v>0</v>
      </c>
      <c r="T43" s="94">
        <f>+Sklop1345671022[[#This Row],[Končna cena/enoto mere (EUR) z DDV]]*Sklop1345671022[[#This Row],[Okvirna količina]]</f>
        <v>0</v>
      </c>
      <c r="U43" s="51"/>
    </row>
    <row r="44" spans="1:21" s="6" customFormat="1" ht="14.25" x14ac:dyDescent="0.25">
      <c r="A44" s="34" t="s">
        <v>73</v>
      </c>
      <c r="B44" s="113" t="s">
        <v>562</v>
      </c>
      <c r="C44" s="35">
        <v>0.03</v>
      </c>
      <c r="D44" s="86" t="s">
        <v>107</v>
      </c>
      <c r="E44" s="87"/>
      <c r="F44" s="88" t="s">
        <v>103</v>
      </c>
      <c r="G44" s="89" t="s">
        <v>105</v>
      </c>
      <c r="H4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4" s="91" t="str">
        <f>IF(Sklop1345671022[[#This Row],[ZAHTEVANA SHEMA KAKOVOSTI]]&lt;&gt;"",Sklop1345671022[[#This Row],[Preračunana masa/volumen/kos na enoto kg]],"")</f>
        <v/>
      </c>
      <c r="J44" s="46"/>
      <c r="K44" s="92"/>
      <c r="L44" s="92"/>
      <c r="M44" s="93"/>
      <c r="N44" s="48"/>
      <c r="O44" s="48"/>
      <c r="P44" s="49"/>
      <c r="Q44" s="50">
        <f>+Sklop1345671022[[#This Row],[cena/enota brez DDV v EUR]]*Sklop1345671022[[#This Row],[Stopnja DDV (%)]]</f>
        <v>0</v>
      </c>
      <c r="R44" s="50">
        <f>+Sklop1345671022[[#This Row],[cena/enota brez DDV v EUR]]+Sklop1345671022[[#This Row],[Davek (EUR)]]</f>
        <v>0</v>
      </c>
      <c r="S44" s="50">
        <f>+Sklop1345671022[[#This Row],[cena/enota brez DDV v EUR]]*Sklop1345671022[[#This Row],[Okvirna količina]]</f>
        <v>0</v>
      </c>
      <c r="T44" s="94">
        <f>+Sklop1345671022[[#This Row],[Končna cena/enoto mere (EUR) z DDV]]*Sklop1345671022[[#This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563</v>
      </c>
      <c r="C45" s="35">
        <v>0.03</v>
      </c>
      <c r="D45" s="86" t="s">
        <v>107</v>
      </c>
      <c r="E45" s="87"/>
      <c r="F45" s="88" t="s">
        <v>103</v>
      </c>
      <c r="G45" s="89" t="s">
        <v>105</v>
      </c>
      <c r="H4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5" s="91" t="str">
        <f>IF(Sklop1345671022[[#This Row],[ZAHTEVANA SHEMA KAKOVOSTI]]&lt;&gt;"",Sklop1345671022[[#This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+Sklop1345671022[[#This Row],[cena/enota brez DDV v EUR]]*Sklop1345671022[[#This Row],[Stopnja DDV (%)]]</f>
        <v>0</v>
      </c>
      <c r="R45" s="50">
        <f>+Sklop1345671022[[#This Row],[cena/enota brez DDV v EUR]]+Sklop1345671022[[#This Row],[Davek (EUR)]]</f>
        <v>0</v>
      </c>
      <c r="S45" s="50">
        <f>+Sklop1345671022[[#This Row],[cena/enota brez DDV v EUR]]*Sklop1345671022[[#This Row],[Okvirna količina]]</f>
        <v>0</v>
      </c>
      <c r="T45" s="94">
        <f>+Sklop1345671022[[#This Row],[Končna cena/enoto mere (EUR) z DDV]]*Sklop1345671022[[#This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578</v>
      </c>
      <c r="C46" s="35">
        <v>0.03</v>
      </c>
      <c r="D46" s="86" t="s">
        <v>107</v>
      </c>
      <c r="E46" s="87"/>
      <c r="F46" s="88" t="s">
        <v>103</v>
      </c>
      <c r="G46" s="89" t="s">
        <v>105</v>
      </c>
      <c r="H4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6" s="91" t="str">
        <f>IF(Sklop1345671022[[#This Row],[ZAHTEVANA SHEMA KAKOVOSTI]]&lt;&gt;"",Sklop1345671022[[#This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+Sklop1345671022[[#This Row],[cena/enota brez DDV v EUR]]*Sklop1345671022[[#This Row],[Stopnja DDV (%)]]</f>
        <v>0</v>
      </c>
      <c r="R46" s="50">
        <f>+Sklop1345671022[[#This Row],[cena/enota brez DDV v EUR]]+Sklop1345671022[[#This Row],[Davek (EUR)]]</f>
        <v>0</v>
      </c>
      <c r="S46" s="50">
        <f>+Sklop1345671022[[#This Row],[cena/enota brez DDV v EUR]]*Sklop1345671022[[#This Row],[Okvirna količina]]</f>
        <v>0</v>
      </c>
      <c r="T46" s="94">
        <f>+Sklop1345671022[[#This Row],[Končna cena/enoto mere (EUR) z DDV]]*Sklop1345671022[[#This Row],[Okvirna količina]]</f>
        <v>0</v>
      </c>
      <c r="U46" s="51"/>
    </row>
    <row r="47" spans="1:21" s="6" customFormat="1" ht="14.25" x14ac:dyDescent="0.25">
      <c r="A47" s="34" t="s">
        <v>76</v>
      </c>
      <c r="B47" s="113" t="s">
        <v>579</v>
      </c>
      <c r="C47" s="35">
        <v>0.03</v>
      </c>
      <c r="D47" s="86" t="s">
        <v>107</v>
      </c>
      <c r="E47" s="87"/>
      <c r="F47" s="88" t="s">
        <v>103</v>
      </c>
      <c r="G47" s="89" t="s">
        <v>105</v>
      </c>
      <c r="H4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7" s="91" t="str">
        <f>IF(Sklop1345671022[[#This Row],[ZAHTEVANA SHEMA KAKOVOSTI]]&lt;&gt;"",Sklop1345671022[[#This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+Sklop1345671022[[#This Row],[cena/enota brez DDV v EUR]]*Sklop1345671022[[#This Row],[Stopnja DDV (%)]]</f>
        <v>0</v>
      </c>
      <c r="R47" s="50">
        <f>+Sklop1345671022[[#This Row],[cena/enota brez DDV v EUR]]+Sklop1345671022[[#This Row],[Davek (EUR)]]</f>
        <v>0</v>
      </c>
      <c r="S47" s="50">
        <f>+Sklop1345671022[[#This Row],[cena/enota brez DDV v EUR]]*Sklop1345671022[[#This Row],[Okvirna količina]]</f>
        <v>0</v>
      </c>
      <c r="T47" s="94">
        <f>+Sklop1345671022[[#This Row],[Končna cena/enoto mere (EUR) z DDV]]*Sklop1345671022[[#This Row],[Okvirna količina]]</f>
        <v>0</v>
      </c>
      <c r="U47" s="51"/>
    </row>
    <row r="48" spans="1:21" s="6" customFormat="1" ht="14.25" x14ac:dyDescent="0.25">
      <c r="A48" s="34" t="s">
        <v>77</v>
      </c>
      <c r="B48" s="113" t="s">
        <v>580</v>
      </c>
      <c r="C48" s="35">
        <v>0.1</v>
      </c>
      <c r="D48" s="86" t="s">
        <v>107</v>
      </c>
      <c r="E48" s="87"/>
      <c r="F48" s="88" t="s">
        <v>185</v>
      </c>
      <c r="G48" s="89" t="s">
        <v>105</v>
      </c>
      <c r="H4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48" s="91" t="str">
        <f>IF(Sklop1345671022[[#This Row],[ZAHTEVANA SHEMA KAKOVOSTI]]&lt;&gt;"",Sklop1345671022[[#This Row],[Preračunana masa/volumen/kos na enoto kg]],"")</f>
        <v/>
      </c>
      <c r="J48" s="46"/>
      <c r="K48" s="92"/>
      <c r="L48" s="92"/>
      <c r="M48" s="93"/>
      <c r="N48" s="48"/>
      <c r="O48" s="48"/>
      <c r="P48" s="49"/>
      <c r="Q48" s="50">
        <f>+Sklop1345671022[[#This Row],[cena/enota brez DDV v EUR]]*Sklop1345671022[[#This Row],[Stopnja DDV (%)]]</f>
        <v>0</v>
      </c>
      <c r="R48" s="50">
        <f>+Sklop1345671022[[#This Row],[cena/enota brez DDV v EUR]]+Sklop1345671022[[#This Row],[Davek (EUR)]]</f>
        <v>0</v>
      </c>
      <c r="S48" s="50">
        <f>+Sklop1345671022[[#This Row],[cena/enota brez DDV v EUR]]*Sklop1345671022[[#This Row],[Okvirna količina]]</f>
        <v>0</v>
      </c>
      <c r="T48" s="94">
        <f>+Sklop1345671022[[#This Row],[Končna cena/enoto mere (EUR) z DDV]]*Sklop1345671022[[#This Row],[Okvirna količina]]</f>
        <v>0</v>
      </c>
      <c r="U48" s="51"/>
    </row>
    <row r="49" spans="1:21" s="6" customFormat="1" ht="14.25" x14ac:dyDescent="0.25">
      <c r="A49" s="34" t="s">
        <v>78</v>
      </c>
      <c r="B49" s="113" t="s">
        <v>564</v>
      </c>
      <c r="C49" s="35">
        <v>1</v>
      </c>
      <c r="D49" s="86" t="s">
        <v>107</v>
      </c>
      <c r="E49" s="87"/>
      <c r="F49" s="88" t="s">
        <v>155</v>
      </c>
      <c r="G49" s="89" t="s">
        <v>107</v>
      </c>
      <c r="H4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91" t="str">
        <f>IF(Sklop1345671022[[#This Row],[ZAHTEVANA SHEMA KAKOVOSTI]]&lt;&gt;"",Sklop1345671022[[#This Row],[Preračunana masa/volumen/kos na enoto kg]],"")</f>
        <v/>
      </c>
      <c r="J49" s="46"/>
      <c r="K49" s="92"/>
      <c r="L49" s="92"/>
      <c r="M49" s="93"/>
      <c r="N49" s="48"/>
      <c r="O49" s="48"/>
      <c r="P49" s="49"/>
      <c r="Q49" s="50">
        <f>+Sklop1345671022[[#This Row],[cena/enota brez DDV v EUR]]*Sklop1345671022[[#This Row],[Stopnja DDV (%)]]</f>
        <v>0</v>
      </c>
      <c r="R49" s="50">
        <f>+Sklop1345671022[[#This Row],[cena/enota brez DDV v EUR]]+Sklop1345671022[[#This Row],[Davek (EUR)]]</f>
        <v>0</v>
      </c>
      <c r="S49" s="50">
        <f>+Sklop1345671022[[#This Row],[cena/enota brez DDV v EUR]]*Sklop1345671022[[#This Row],[Okvirna količina]]</f>
        <v>0</v>
      </c>
      <c r="T49" s="94">
        <f>+Sklop1345671022[[#This Row],[Končna cena/enoto mere (EUR) z DDV]]*Sklop1345671022[[#This Row],[Okvirna količina]]</f>
        <v>0</v>
      </c>
      <c r="U49" s="51"/>
    </row>
    <row r="50" spans="1:21" s="6" customFormat="1" ht="28.5" x14ac:dyDescent="0.25">
      <c r="A50" s="34" t="s">
        <v>79</v>
      </c>
      <c r="B50" s="113" t="s">
        <v>565</v>
      </c>
      <c r="C50" s="35">
        <v>1</v>
      </c>
      <c r="D50" s="86" t="s">
        <v>107</v>
      </c>
      <c r="E50" s="87"/>
      <c r="F50" s="88" t="s">
        <v>120</v>
      </c>
      <c r="G50" s="89" t="s">
        <v>107</v>
      </c>
      <c r="H5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91" t="str">
        <f>IF(Sklop1345671022[[#This Row],[ZAHTEVANA SHEMA KAKOVOSTI]]&lt;&gt;"",Sklop1345671022[[#This Row],[Preračunana masa/volumen/kos na enoto kg]],"")</f>
        <v/>
      </c>
      <c r="J50" s="46"/>
      <c r="K50" s="92"/>
      <c r="L50" s="92"/>
      <c r="M50" s="93"/>
      <c r="N50" s="48"/>
      <c r="O50" s="48"/>
      <c r="P50" s="49"/>
      <c r="Q50" s="50">
        <f>+Sklop1345671022[[#This Row],[cena/enota brez DDV v EUR]]*Sklop1345671022[[#This Row],[Stopnja DDV (%)]]</f>
        <v>0</v>
      </c>
      <c r="R50" s="50">
        <f>+Sklop1345671022[[#This Row],[cena/enota brez DDV v EUR]]+Sklop1345671022[[#This Row],[Davek (EUR)]]</f>
        <v>0</v>
      </c>
      <c r="S50" s="50">
        <f>+Sklop1345671022[[#This Row],[cena/enota brez DDV v EUR]]*Sklop1345671022[[#This Row],[Okvirna količina]]</f>
        <v>0</v>
      </c>
      <c r="T50" s="94">
        <f>+Sklop1345671022[[#This Row],[Končna cena/enoto mere (EUR) z DDV]]*Sklop1345671022[[#This Row],[Okvirna količina]]</f>
        <v>0</v>
      </c>
      <c r="U50" s="51"/>
    </row>
    <row r="51" spans="1:21" s="6" customFormat="1" ht="14.25" x14ac:dyDescent="0.25">
      <c r="A51" s="34" t="s">
        <v>80</v>
      </c>
      <c r="B51" s="113" t="s">
        <v>566</v>
      </c>
      <c r="C51" s="35">
        <v>1</v>
      </c>
      <c r="D51" s="86" t="s">
        <v>107</v>
      </c>
      <c r="E51" s="87"/>
      <c r="F51" s="88" t="s">
        <v>120</v>
      </c>
      <c r="G51" s="89" t="s">
        <v>107</v>
      </c>
      <c r="H5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91" t="str">
        <f>IF(Sklop1345671022[[#This Row],[ZAHTEVANA SHEMA KAKOVOSTI]]&lt;&gt;"",Sklop1345671022[[#This Row],[Preračunana masa/volumen/kos na enoto kg]],"")</f>
        <v/>
      </c>
      <c r="J51" s="46"/>
      <c r="K51" s="92"/>
      <c r="L51" s="92"/>
      <c r="M51" s="93"/>
      <c r="N51" s="48"/>
      <c r="O51" s="48"/>
      <c r="P51" s="49"/>
      <c r="Q51" s="50">
        <f>+Sklop1345671022[[#This Row],[cena/enota brez DDV v EUR]]*Sklop1345671022[[#This Row],[Stopnja DDV (%)]]</f>
        <v>0</v>
      </c>
      <c r="R51" s="50">
        <f>+Sklop1345671022[[#This Row],[cena/enota brez DDV v EUR]]+Sklop1345671022[[#This Row],[Davek (EUR)]]</f>
        <v>0</v>
      </c>
      <c r="S51" s="50">
        <f>+Sklop1345671022[[#This Row],[cena/enota brez DDV v EUR]]*Sklop1345671022[[#This Row],[Okvirna količina]]</f>
        <v>0</v>
      </c>
      <c r="T51" s="94">
        <f>+Sklop1345671022[[#This Row],[Končna cena/enoto mere (EUR) z DDV]]*Sklop1345671022[[#This Row],[Okvirna količina]]</f>
        <v>0</v>
      </c>
      <c r="U51" s="51"/>
    </row>
    <row r="52" spans="1:21" s="6" customFormat="1" ht="28.5" x14ac:dyDescent="0.25">
      <c r="A52" s="34" t="s">
        <v>81</v>
      </c>
      <c r="B52" s="113" t="s">
        <v>567</v>
      </c>
      <c r="C52" s="35">
        <v>1</v>
      </c>
      <c r="D52" s="86" t="s">
        <v>107</v>
      </c>
      <c r="E52" s="87"/>
      <c r="F52" s="88" t="s">
        <v>120</v>
      </c>
      <c r="G52" s="89" t="s">
        <v>107</v>
      </c>
      <c r="H5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91" t="str">
        <f>IF(Sklop1345671022[[#This Row],[ZAHTEVANA SHEMA KAKOVOSTI]]&lt;&gt;"",Sklop1345671022[[#This Row],[Preračunana masa/volumen/kos na enoto kg]],"")</f>
        <v/>
      </c>
      <c r="J52" s="46"/>
      <c r="K52" s="92"/>
      <c r="L52" s="92"/>
      <c r="M52" s="93"/>
      <c r="N52" s="48"/>
      <c r="O52" s="48"/>
      <c r="P52" s="49"/>
      <c r="Q52" s="50">
        <f>+Sklop1345671022[[#This Row],[cena/enota brez DDV v EUR]]*Sklop1345671022[[#This Row],[Stopnja DDV (%)]]</f>
        <v>0</v>
      </c>
      <c r="R52" s="50">
        <f>+Sklop1345671022[[#This Row],[cena/enota brez DDV v EUR]]+Sklop1345671022[[#This Row],[Davek (EUR)]]</f>
        <v>0</v>
      </c>
      <c r="S52" s="50">
        <f>+Sklop1345671022[[#This Row],[cena/enota brez DDV v EUR]]*Sklop1345671022[[#This Row],[Okvirna količina]]</f>
        <v>0</v>
      </c>
      <c r="T52" s="94">
        <f>+Sklop1345671022[[#This Row],[Končna cena/enoto mere (EUR) z DDV]]*Sklop1345671022[[#This Row],[Okvirna količina]]</f>
        <v>0</v>
      </c>
      <c r="U52" s="51"/>
    </row>
    <row r="53" spans="1:21" s="6" customFormat="1" ht="14.25" x14ac:dyDescent="0.25">
      <c r="A53" s="34" t="s">
        <v>82</v>
      </c>
      <c r="B53" s="113" t="s">
        <v>568</v>
      </c>
      <c r="C53" s="35">
        <v>1</v>
      </c>
      <c r="D53" s="86" t="s">
        <v>107</v>
      </c>
      <c r="E53" s="87"/>
      <c r="F53" s="88" t="s">
        <v>120</v>
      </c>
      <c r="G53" s="89" t="s">
        <v>107</v>
      </c>
      <c r="H5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91" t="str">
        <f>IF(Sklop1345671022[[#This Row],[ZAHTEVANA SHEMA KAKOVOSTI]]&lt;&gt;"",Sklop1345671022[[#This Row],[Preračunana masa/volumen/kos na enoto kg]],"")</f>
        <v/>
      </c>
      <c r="J53" s="46"/>
      <c r="K53" s="92"/>
      <c r="L53" s="92"/>
      <c r="M53" s="93"/>
      <c r="N53" s="48"/>
      <c r="O53" s="48"/>
      <c r="P53" s="49"/>
      <c r="Q53" s="50">
        <f>+Sklop1345671022[[#This Row],[cena/enota brez DDV v EUR]]*Sklop1345671022[[#This Row],[Stopnja DDV (%)]]</f>
        <v>0</v>
      </c>
      <c r="R53" s="50">
        <f>+Sklop1345671022[[#This Row],[cena/enota brez DDV v EUR]]+Sklop1345671022[[#This Row],[Davek (EUR)]]</f>
        <v>0</v>
      </c>
      <c r="S53" s="50">
        <f>+Sklop1345671022[[#This Row],[cena/enota brez DDV v EUR]]*Sklop1345671022[[#This Row],[Okvirna količina]]</f>
        <v>0</v>
      </c>
      <c r="T53" s="94">
        <f>+Sklop1345671022[[#This Row],[Končna cena/enoto mere (EUR) z DDV]]*Sklop1345671022[[#This Row],[Okvirna količina]]</f>
        <v>0</v>
      </c>
      <c r="U53" s="51"/>
    </row>
    <row r="54" spans="1:21" s="6" customFormat="1" ht="28.5" x14ac:dyDescent="0.25">
      <c r="A54" s="34" t="s">
        <v>83</v>
      </c>
      <c r="B54" s="113" t="s">
        <v>569</v>
      </c>
      <c r="C54" s="35">
        <v>1</v>
      </c>
      <c r="D54" s="86" t="s">
        <v>107</v>
      </c>
      <c r="E54" s="87"/>
      <c r="F54" s="88" t="s">
        <v>120</v>
      </c>
      <c r="G54" s="89" t="s">
        <v>107</v>
      </c>
      <c r="H5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91" t="str">
        <f>IF(Sklop1345671022[[#This Row],[ZAHTEVANA SHEMA KAKOVOSTI]]&lt;&gt;"",Sklop1345671022[[#This Row],[Preračunana masa/volumen/kos na enoto kg]],"")</f>
        <v/>
      </c>
      <c r="J54" s="46"/>
      <c r="K54" s="92"/>
      <c r="L54" s="92"/>
      <c r="M54" s="93"/>
      <c r="N54" s="48"/>
      <c r="O54" s="48"/>
      <c r="P54" s="49"/>
      <c r="Q54" s="50">
        <f>+Sklop1345671022[[#This Row],[cena/enota brez DDV v EUR]]*Sklop1345671022[[#This Row],[Stopnja DDV (%)]]</f>
        <v>0</v>
      </c>
      <c r="R54" s="50">
        <f>+Sklop1345671022[[#This Row],[cena/enota brez DDV v EUR]]+Sklop1345671022[[#This Row],[Davek (EUR)]]</f>
        <v>0</v>
      </c>
      <c r="S54" s="50">
        <f>+Sklop1345671022[[#This Row],[cena/enota brez DDV v EUR]]*Sklop1345671022[[#This Row],[Okvirna količina]]</f>
        <v>0</v>
      </c>
      <c r="T54" s="94">
        <f>+Sklop1345671022[[#This Row],[Končna cena/enoto mere (EUR) z DDV]]*Sklop1345671022[[#This Row],[Okvirna količina]]</f>
        <v>0</v>
      </c>
      <c r="U54" s="51"/>
    </row>
    <row r="55" spans="1:21" s="6" customFormat="1" ht="14.25" x14ac:dyDescent="0.25">
      <c r="A55" s="34" t="s">
        <v>84</v>
      </c>
      <c r="B55" s="113" t="s">
        <v>570</v>
      </c>
      <c r="C55" s="35" t="s">
        <v>658</v>
      </c>
      <c r="D55" s="86" t="s">
        <v>107</v>
      </c>
      <c r="E55" s="87"/>
      <c r="F55" s="88" t="s">
        <v>266</v>
      </c>
      <c r="G55" s="89" t="s">
        <v>107</v>
      </c>
      <c r="H5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91" t="str">
        <f>IF(Sklop1345671022[[#This Row],[ZAHTEVANA SHEMA KAKOVOSTI]]&lt;&gt;"",Sklop1345671022[[#This Row],[Preračunana masa/volumen/kos na enoto kg]],"")</f>
        <v/>
      </c>
      <c r="J55" s="46"/>
      <c r="K55" s="92"/>
      <c r="L55" s="92"/>
      <c r="M55" s="93"/>
      <c r="N55" s="48"/>
      <c r="O55" s="48"/>
      <c r="P55" s="49"/>
      <c r="Q55" s="50">
        <f>+Sklop1345671022[[#This Row],[cena/enota brez DDV v EUR]]*Sklop1345671022[[#This Row],[Stopnja DDV (%)]]</f>
        <v>0</v>
      </c>
      <c r="R55" s="50">
        <f>+Sklop1345671022[[#This Row],[cena/enota brez DDV v EUR]]+Sklop1345671022[[#This Row],[Davek (EUR)]]</f>
        <v>0</v>
      </c>
      <c r="S55" s="50">
        <f>+Sklop1345671022[[#This Row],[cena/enota brez DDV v EUR]]*Sklop1345671022[[#This Row],[Okvirna količina]]</f>
        <v>0</v>
      </c>
      <c r="T55" s="94">
        <f>+Sklop1345671022[[#This Row],[Končna cena/enoto mere (EUR) z DDV]]*Sklop1345671022[[#This Row],[Okvirna količina]]</f>
        <v>0</v>
      </c>
      <c r="U55" s="51"/>
    </row>
    <row r="56" spans="1:21" s="6" customFormat="1" ht="14.25" x14ac:dyDescent="0.25">
      <c r="A56" s="34" t="s">
        <v>85</v>
      </c>
      <c r="B56" s="113" t="s">
        <v>571</v>
      </c>
      <c r="C56" s="35" t="s">
        <v>658</v>
      </c>
      <c r="D56" s="86" t="s">
        <v>107</v>
      </c>
      <c r="E56" s="87"/>
      <c r="F56" s="88" t="s">
        <v>266</v>
      </c>
      <c r="G56" s="89" t="s">
        <v>107</v>
      </c>
      <c r="H5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91" t="str">
        <f>IF(Sklop1345671022[[#This Row],[ZAHTEVANA SHEMA KAKOVOSTI]]&lt;&gt;"",Sklop1345671022[[#This Row],[Preračunana masa/volumen/kos na enoto kg]],"")</f>
        <v/>
      </c>
      <c r="J56" s="46"/>
      <c r="K56" s="92"/>
      <c r="L56" s="92"/>
      <c r="M56" s="93"/>
      <c r="N56" s="48"/>
      <c r="O56" s="48"/>
      <c r="P56" s="49"/>
      <c r="Q56" s="50">
        <f>+Sklop1345671022[[#This Row],[cena/enota brez DDV v EUR]]*Sklop1345671022[[#This Row],[Stopnja DDV (%)]]</f>
        <v>0</v>
      </c>
      <c r="R56" s="50">
        <f>+Sklop1345671022[[#This Row],[cena/enota brez DDV v EUR]]+Sklop1345671022[[#This Row],[Davek (EUR)]]</f>
        <v>0</v>
      </c>
      <c r="S56" s="50">
        <f>+Sklop1345671022[[#This Row],[cena/enota brez DDV v EUR]]*Sklop1345671022[[#This Row],[Okvirna količina]]</f>
        <v>0</v>
      </c>
      <c r="T56" s="94">
        <f>+Sklop1345671022[[#This Row],[Končna cena/enoto mere (EUR) z DDV]]*Sklop1345671022[[#This Row],[Okvirna količina]]</f>
        <v>0</v>
      </c>
      <c r="U56" s="51"/>
    </row>
    <row r="57" spans="1:21" s="6" customFormat="1" ht="14.25" x14ac:dyDescent="0.25">
      <c r="A57" s="34" t="s">
        <v>86</v>
      </c>
      <c r="B57" s="113" t="s">
        <v>572</v>
      </c>
      <c r="C57" s="35">
        <v>1</v>
      </c>
      <c r="D57" s="86" t="s">
        <v>107</v>
      </c>
      <c r="E57" s="87"/>
      <c r="F57" s="88" t="s">
        <v>120</v>
      </c>
      <c r="G57" s="89" t="s">
        <v>107</v>
      </c>
      <c r="H5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7" s="91" t="str">
        <f>IF(Sklop1345671022[[#This Row],[ZAHTEVANA SHEMA KAKOVOSTI]]&lt;&gt;"",Sklop1345671022[[#This Row],[Preračunana masa/volumen/kos na enoto kg]],"")</f>
        <v/>
      </c>
      <c r="J57" s="46"/>
      <c r="K57" s="92"/>
      <c r="L57" s="92"/>
      <c r="M57" s="93"/>
      <c r="N57" s="48"/>
      <c r="O57" s="48"/>
      <c r="P57" s="49"/>
      <c r="Q57" s="50">
        <f>+Sklop1345671022[[#This Row],[cena/enota brez DDV v EUR]]*Sklop1345671022[[#This Row],[Stopnja DDV (%)]]</f>
        <v>0</v>
      </c>
      <c r="R57" s="50">
        <f>+Sklop1345671022[[#This Row],[cena/enota brez DDV v EUR]]+Sklop1345671022[[#This Row],[Davek (EUR)]]</f>
        <v>0</v>
      </c>
      <c r="S57" s="50">
        <f>+Sklop1345671022[[#This Row],[cena/enota brez DDV v EUR]]*Sklop1345671022[[#This Row],[Okvirna količina]]</f>
        <v>0</v>
      </c>
      <c r="T57" s="94">
        <f>+Sklop1345671022[[#This Row],[Končna cena/enoto mere (EUR) z DDV]]*Sklop1345671022[[#This Row],[Okvirna količina]]</f>
        <v>0</v>
      </c>
      <c r="U57" s="51"/>
    </row>
    <row r="58" spans="1:21" s="6" customFormat="1" ht="14.25" x14ac:dyDescent="0.25">
      <c r="A58" s="34" t="s">
        <v>87</v>
      </c>
      <c r="B58" s="113" t="s">
        <v>573</v>
      </c>
      <c r="C58" s="35">
        <v>1</v>
      </c>
      <c r="D58" s="86" t="s">
        <v>107</v>
      </c>
      <c r="E58" s="87"/>
      <c r="F58" s="88" t="s">
        <v>120</v>
      </c>
      <c r="G58" s="89" t="s">
        <v>107</v>
      </c>
      <c r="H5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8" s="91" t="str">
        <f>IF(Sklop1345671022[[#This Row],[ZAHTEVANA SHEMA KAKOVOSTI]]&lt;&gt;"",Sklop1345671022[[#This Row],[Preračunana masa/volumen/kos na enoto kg]],"")</f>
        <v/>
      </c>
      <c r="J58" s="46"/>
      <c r="K58" s="92"/>
      <c r="L58" s="92"/>
      <c r="M58" s="93"/>
      <c r="N58" s="48"/>
      <c r="O58" s="48"/>
      <c r="P58" s="49"/>
      <c r="Q58" s="50">
        <f>+Sklop1345671022[[#This Row],[cena/enota brez DDV v EUR]]*Sklop1345671022[[#This Row],[Stopnja DDV (%)]]</f>
        <v>0</v>
      </c>
      <c r="R58" s="50">
        <f>+Sklop1345671022[[#This Row],[cena/enota brez DDV v EUR]]+Sklop1345671022[[#This Row],[Davek (EUR)]]</f>
        <v>0</v>
      </c>
      <c r="S58" s="50">
        <f>+Sklop1345671022[[#This Row],[cena/enota brez DDV v EUR]]*Sklop1345671022[[#This Row],[Okvirna količina]]</f>
        <v>0</v>
      </c>
      <c r="T58" s="94">
        <f>+Sklop1345671022[[#This Row],[Končna cena/enoto mere (EUR) z DDV]]*Sklop1345671022[[#This Row],[Okvirna količina]]</f>
        <v>0</v>
      </c>
      <c r="U58" s="51"/>
    </row>
    <row r="59" spans="1:21" s="6" customFormat="1" ht="14.25" x14ac:dyDescent="0.25">
      <c r="A59" s="34" t="s">
        <v>88</v>
      </c>
      <c r="B59" s="113" t="s">
        <v>574</v>
      </c>
      <c r="C59" s="35">
        <v>1</v>
      </c>
      <c r="D59" s="86" t="s">
        <v>107</v>
      </c>
      <c r="E59" s="87"/>
      <c r="F59" s="88" t="s">
        <v>120</v>
      </c>
      <c r="G59" s="89" t="s">
        <v>107</v>
      </c>
      <c r="H5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9" s="91" t="str">
        <f>IF(Sklop1345671022[[#This Row],[ZAHTEVANA SHEMA KAKOVOSTI]]&lt;&gt;"",Sklop1345671022[[#This Row],[Preračunana masa/volumen/kos na enoto kg]],"")</f>
        <v/>
      </c>
      <c r="J59" s="46"/>
      <c r="K59" s="92"/>
      <c r="L59" s="92"/>
      <c r="M59" s="93"/>
      <c r="N59" s="48"/>
      <c r="O59" s="48"/>
      <c r="P59" s="49"/>
      <c r="Q59" s="50">
        <f>+Sklop1345671022[[#This Row],[cena/enota brez DDV v EUR]]*Sklop1345671022[[#This Row],[Stopnja DDV (%)]]</f>
        <v>0</v>
      </c>
      <c r="R59" s="50">
        <f>+Sklop1345671022[[#This Row],[cena/enota brez DDV v EUR]]+Sklop1345671022[[#This Row],[Davek (EUR)]]</f>
        <v>0</v>
      </c>
      <c r="S59" s="50">
        <f>+Sklop1345671022[[#This Row],[cena/enota brez DDV v EUR]]*Sklop1345671022[[#This Row],[Okvirna količina]]</f>
        <v>0</v>
      </c>
      <c r="T59" s="94">
        <f>+Sklop1345671022[[#This Row],[Končna cena/enoto mere (EUR) z DDV]]*Sklop1345671022[[#This Row],[Okvirna količina]]</f>
        <v>0</v>
      </c>
      <c r="U59" s="51"/>
    </row>
    <row r="60" spans="1:21" s="6" customFormat="1" ht="14.25" x14ac:dyDescent="0.25">
      <c r="A60" s="34" t="s">
        <v>89</v>
      </c>
      <c r="B60" s="113" t="s">
        <v>575</v>
      </c>
      <c r="C60" s="35">
        <v>0.1</v>
      </c>
      <c r="D60" s="86" t="s">
        <v>107</v>
      </c>
      <c r="E60" s="87"/>
      <c r="F60" s="88" t="s">
        <v>120</v>
      </c>
      <c r="G60" s="89" t="s">
        <v>105</v>
      </c>
      <c r="H6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60" s="91" t="str">
        <f>IF(Sklop1345671022[[#This Row],[ZAHTEVANA SHEMA KAKOVOSTI]]&lt;&gt;"",Sklop1345671022[[#This Row],[Preračunana masa/volumen/kos na enoto kg]],"")</f>
        <v/>
      </c>
      <c r="J60" s="46"/>
      <c r="K60" s="92"/>
      <c r="L60" s="92"/>
      <c r="M60" s="93"/>
      <c r="N60" s="48"/>
      <c r="O60" s="48"/>
      <c r="P60" s="49"/>
      <c r="Q60" s="50">
        <f>+Sklop1345671022[[#This Row],[cena/enota brez DDV v EUR]]*Sklop1345671022[[#This Row],[Stopnja DDV (%)]]</f>
        <v>0</v>
      </c>
      <c r="R60" s="50">
        <f>+Sklop1345671022[[#This Row],[cena/enota brez DDV v EUR]]+Sklop1345671022[[#This Row],[Davek (EUR)]]</f>
        <v>0</v>
      </c>
      <c r="S60" s="50">
        <f>+Sklop1345671022[[#This Row],[cena/enota brez DDV v EUR]]*Sklop1345671022[[#This Row],[Okvirna količina]]</f>
        <v>0</v>
      </c>
      <c r="T60" s="94">
        <f>+Sklop1345671022[[#This Row],[Končna cena/enoto mere (EUR) z DDV]]*Sklop1345671022[[#This Row],[Okvirna količina]]</f>
        <v>0</v>
      </c>
      <c r="U60" s="51"/>
    </row>
    <row r="61" spans="1:21" s="6" customFormat="1" ht="14.25" x14ac:dyDescent="0.25">
      <c r="A61" s="34" t="s">
        <v>90</v>
      </c>
      <c r="B61" s="113" t="s">
        <v>576</v>
      </c>
      <c r="C61" s="35">
        <v>0.25</v>
      </c>
      <c r="D61" s="86" t="s">
        <v>107</v>
      </c>
      <c r="E61" s="87"/>
      <c r="F61" s="88" t="s">
        <v>120</v>
      </c>
      <c r="G61" s="89" t="s">
        <v>105</v>
      </c>
      <c r="H6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1" s="91" t="str">
        <f>IF(Sklop1345671022[[#This Row],[ZAHTEVANA SHEMA KAKOVOSTI]]&lt;&gt;"",Sklop1345671022[[#This Row],[Preračunana masa/volumen/kos na enoto kg]],"")</f>
        <v/>
      </c>
      <c r="J61" s="46"/>
      <c r="K61" s="92"/>
      <c r="L61" s="92"/>
      <c r="M61" s="93"/>
      <c r="N61" s="48"/>
      <c r="O61" s="48"/>
      <c r="P61" s="49"/>
      <c r="Q61" s="50">
        <f>+Sklop1345671022[[#This Row],[cena/enota brez DDV v EUR]]*Sklop1345671022[[#This Row],[Stopnja DDV (%)]]</f>
        <v>0</v>
      </c>
      <c r="R61" s="50">
        <f>+Sklop1345671022[[#This Row],[cena/enota brez DDV v EUR]]+Sklop1345671022[[#This Row],[Davek (EUR)]]</f>
        <v>0</v>
      </c>
      <c r="S61" s="50">
        <f>+Sklop1345671022[[#This Row],[cena/enota brez DDV v EUR]]*Sklop1345671022[[#This Row],[Okvirna količina]]</f>
        <v>0</v>
      </c>
      <c r="T61" s="94">
        <f>+Sklop1345671022[[#This Row],[Končna cena/enoto mere (EUR) z DDV]]*Sklop1345671022[[#This Row],[Okvirna količina]]</f>
        <v>0</v>
      </c>
      <c r="U61" s="51"/>
    </row>
    <row r="62" spans="1:21" s="6" customFormat="1" ht="14.25" x14ac:dyDescent="0.25">
      <c r="A62" s="34" t="s">
        <v>91</v>
      </c>
      <c r="B62" s="113" t="s">
        <v>577</v>
      </c>
      <c r="C62" s="35">
        <v>0.01</v>
      </c>
      <c r="D62" s="86" t="s">
        <v>107</v>
      </c>
      <c r="E62" s="87"/>
      <c r="F62" s="88" t="s">
        <v>118</v>
      </c>
      <c r="G62" s="89" t="s">
        <v>105</v>
      </c>
      <c r="H6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0.5</v>
      </c>
      <c r="I62" s="91" t="str">
        <f>IF(Sklop1345671022[[#This Row],[ZAHTEVANA SHEMA KAKOVOSTI]]&lt;&gt;"",Sklop1345671022[[#This Row],[Preračunana masa/volumen/kos na enoto kg]],"")</f>
        <v/>
      </c>
      <c r="J62" s="46"/>
      <c r="K62" s="92"/>
      <c r="L62" s="92"/>
      <c r="M62" s="93"/>
      <c r="N62" s="48"/>
      <c r="O62" s="48"/>
      <c r="P62" s="49"/>
      <c r="Q62" s="50">
        <f>+Sklop1345671022[[#This Row],[cena/enota brez DDV v EUR]]*Sklop1345671022[[#This Row],[Stopnja DDV (%)]]</f>
        <v>0</v>
      </c>
      <c r="R62" s="50">
        <f>+Sklop1345671022[[#This Row],[cena/enota brez DDV v EUR]]+Sklop1345671022[[#This Row],[Davek (EUR)]]</f>
        <v>0</v>
      </c>
      <c r="S62" s="50">
        <f>+Sklop1345671022[[#This Row],[cena/enota brez DDV v EUR]]*Sklop1345671022[[#This Row],[Okvirna količina]]</f>
        <v>0</v>
      </c>
      <c r="T62" s="94">
        <f>+Sklop1345671022[[#This Row],[Končna cena/enoto mere (EUR) z DDV]]*Sklop1345671022[[#This Row],[Okvirna količina]]</f>
        <v>0</v>
      </c>
      <c r="U62" s="51"/>
    </row>
    <row r="63" spans="1:21" s="6" customFormat="1" ht="14.25" x14ac:dyDescent="0.25">
      <c r="A63" s="34" t="s">
        <v>92</v>
      </c>
      <c r="B63" s="113" t="s">
        <v>581</v>
      </c>
      <c r="C63" s="35" t="s">
        <v>660</v>
      </c>
      <c r="D63" s="86" t="s">
        <v>107</v>
      </c>
      <c r="E63" s="87"/>
      <c r="F63" s="88" t="s">
        <v>472</v>
      </c>
      <c r="G63" s="89" t="s">
        <v>107</v>
      </c>
      <c r="H6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91" t="str">
        <f>IF(Sklop1345671022[[#This Row],[ZAHTEVANA SHEMA KAKOVOSTI]]&lt;&gt;"",Sklop1345671022[[#This Row],[Preračunana masa/volumen/kos na enoto kg]],"")</f>
        <v/>
      </c>
      <c r="J63" s="46"/>
      <c r="K63" s="92"/>
      <c r="L63" s="92"/>
      <c r="M63" s="93"/>
      <c r="N63" s="48"/>
      <c r="O63" s="48"/>
      <c r="P63" s="49"/>
      <c r="Q63" s="50">
        <f>+Sklop1345671022[[#This Row],[cena/enota brez DDV v EUR]]*Sklop1345671022[[#This Row],[Stopnja DDV (%)]]</f>
        <v>0</v>
      </c>
      <c r="R63" s="50">
        <f>+Sklop1345671022[[#This Row],[cena/enota brez DDV v EUR]]+Sklop1345671022[[#This Row],[Davek (EUR)]]</f>
        <v>0</v>
      </c>
      <c r="S63" s="50">
        <f>+Sklop1345671022[[#This Row],[cena/enota brez DDV v EUR]]*Sklop1345671022[[#This Row],[Okvirna količina]]</f>
        <v>0</v>
      </c>
      <c r="T63" s="94">
        <f>+Sklop1345671022[[#This Row],[Končna cena/enoto mere (EUR) z DDV]]*Sklop1345671022[[#This Row],[Okvirna količina]]</f>
        <v>0</v>
      </c>
      <c r="U63" s="51"/>
    </row>
    <row r="64" spans="1:21" s="6" customFormat="1" ht="14.25" x14ac:dyDescent="0.25">
      <c r="A64" s="34" t="s">
        <v>93</v>
      </c>
      <c r="B64" s="113" t="s">
        <v>582</v>
      </c>
      <c r="C64" s="35" t="s">
        <v>374</v>
      </c>
      <c r="D64" s="86" t="s">
        <v>107</v>
      </c>
      <c r="E64" s="87"/>
      <c r="F64" s="88" t="s">
        <v>155</v>
      </c>
      <c r="G64" s="89" t="s">
        <v>107</v>
      </c>
      <c r="H6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4" s="91" t="str">
        <f>IF(Sklop1345671022[[#This Row],[ZAHTEVANA SHEMA KAKOVOSTI]]&lt;&gt;"",Sklop1345671022[[#This Row],[Preračunana masa/volumen/kos na enoto kg]],"")</f>
        <v/>
      </c>
      <c r="J64" s="46"/>
      <c r="K64" s="92"/>
      <c r="L64" s="92"/>
      <c r="M64" s="93"/>
      <c r="N64" s="48"/>
      <c r="O64" s="48"/>
      <c r="P64" s="49"/>
      <c r="Q64" s="50">
        <f>+Sklop1345671022[[#This Row],[cena/enota brez DDV v EUR]]*Sklop1345671022[[#This Row],[Stopnja DDV (%)]]</f>
        <v>0</v>
      </c>
      <c r="R64" s="50">
        <f>+Sklop1345671022[[#This Row],[cena/enota brez DDV v EUR]]+Sklop1345671022[[#This Row],[Davek (EUR)]]</f>
        <v>0</v>
      </c>
      <c r="S64" s="50">
        <f>+Sklop1345671022[[#This Row],[cena/enota brez DDV v EUR]]*Sklop1345671022[[#This Row],[Okvirna količina]]</f>
        <v>0</v>
      </c>
      <c r="T64" s="94">
        <f>+Sklop1345671022[[#This Row],[Končna cena/enoto mere (EUR) z DDV]]*Sklop1345671022[[#This Row],[Okvirna količina]]</f>
        <v>0</v>
      </c>
      <c r="U64" s="51"/>
    </row>
    <row r="65" spans="1:21" s="6" customFormat="1" ht="14.25" x14ac:dyDescent="0.25">
      <c r="A65" s="34" t="s">
        <v>94</v>
      </c>
      <c r="B65" s="113" t="s">
        <v>583</v>
      </c>
      <c r="C65" s="35" t="s">
        <v>374</v>
      </c>
      <c r="D65" s="86" t="s">
        <v>107</v>
      </c>
      <c r="E65" s="87"/>
      <c r="F65" s="88" t="s">
        <v>155</v>
      </c>
      <c r="G65" s="89" t="s">
        <v>107</v>
      </c>
      <c r="H6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5" s="91" t="str">
        <f>IF(Sklop1345671022[[#This Row],[ZAHTEVANA SHEMA KAKOVOSTI]]&lt;&gt;"",Sklop1345671022[[#This Row],[Preračunana masa/volumen/kos na enoto kg]],"")</f>
        <v/>
      </c>
      <c r="J65" s="46"/>
      <c r="K65" s="92"/>
      <c r="L65" s="92"/>
      <c r="M65" s="93"/>
      <c r="N65" s="48"/>
      <c r="O65" s="48"/>
      <c r="P65" s="49"/>
      <c r="Q65" s="50">
        <f>+Sklop1345671022[[#This Row],[cena/enota brez DDV v EUR]]*Sklop1345671022[[#This Row],[Stopnja DDV (%)]]</f>
        <v>0</v>
      </c>
      <c r="R65" s="50">
        <f>+Sklop1345671022[[#This Row],[cena/enota brez DDV v EUR]]+Sklop1345671022[[#This Row],[Davek (EUR)]]</f>
        <v>0</v>
      </c>
      <c r="S65" s="50">
        <f>+Sklop1345671022[[#This Row],[cena/enota brez DDV v EUR]]*Sklop1345671022[[#This Row],[Okvirna količina]]</f>
        <v>0</v>
      </c>
      <c r="T65" s="94">
        <f>+Sklop1345671022[[#This Row],[Končna cena/enoto mere (EUR) z DDV]]*Sklop1345671022[[#This Row],[Okvirna količina]]</f>
        <v>0</v>
      </c>
      <c r="U65" s="51"/>
    </row>
    <row r="66" spans="1:21" s="6" customFormat="1" ht="14.25" x14ac:dyDescent="0.25">
      <c r="A66" s="34" t="s">
        <v>95</v>
      </c>
      <c r="B66" s="113" t="s">
        <v>584</v>
      </c>
      <c r="C66" s="35">
        <v>1</v>
      </c>
      <c r="D66" s="86" t="s">
        <v>107</v>
      </c>
      <c r="E66" s="87"/>
      <c r="F66" s="88" t="s">
        <v>120</v>
      </c>
      <c r="G66" s="89" t="s">
        <v>107</v>
      </c>
      <c r="H6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66" s="91" t="str">
        <f>IF(Sklop1345671022[[#This Row],[ZAHTEVANA SHEMA KAKOVOSTI]]&lt;&gt;"",Sklop1345671022[[#This Row],[Preračunana masa/volumen/kos na enoto kg]],"")</f>
        <v/>
      </c>
      <c r="J66" s="46"/>
      <c r="K66" s="92"/>
      <c r="L66" s="92"/>
      <c r="M66" s="93"/>
      <c r="N66" s="48"/>
      <c r="O66" s="48"/>
      <c r="P66" s="49"/>
      <c r="Q66" s="50">
        <f>+Sklop1345671022[[#This Row],[cena/enota brez DDV v EUR]]*Sklop1345671022[[#This Row],[Stopnja DDV (%)]]</f>
        <v>0</v>
      </c>
      <c r="R66" s="50">
        <f>+Sklop1345671022[[#This Row],[cena/enota brez DDV v EUR]]+Sklop1345671022[[#This Row],[Davek (EUR)]]</f>
        <v>0</v>
      </c>
      <c r="S66" s="50">
        <f>+Sklop1345671022[[#This Row],[cena/enota brez DDV v EUR]]*Sklop1345671022[[#This Row],[Okvirna količina]]</f>
        <v>0</v>
      </c>
      <c r="T66" s="94">
        <f>+Sklop1345671022[[#This Row],[Končna cena/enoto mere (EUR) z DDV]]*Sklop1345671022[[#This Row],[Okvirna količina]]</f>
        <v>0</v>
      </c>
      <c r="U66" s="51"/>
    </row>
    <row r="67" spans="1:21" s="6" customFormat="1" ht="14.25" x14ac:dyDescent="0.25">
      <c r="A67" s="34" t="s">
        <v>96</v>
      </c>
      <c r="B67" s="113" t="s">
        <v>585</v>
      </c>
      <c r="C67" s="35">
        <v>1</v>
      </c>
      <c r="D67" s="86" t="s">
        <v>107</v>
      </c>
      <c r="E67" s="87"/>
      <c r="F67" s="88" t="s">
        <v>266</v>
      </c>
      <c r="G67" s="89" t="s">
        <v>107</v>
      </c>
      <c r="H6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91" t="str">
        <f>IF(Sklop1345671022[[#This Row],[ZAHTEVANA SHEMA KAKOVOSTI]]&lt;&gt;"",Sklop1345671022[[#This Row],[Preračunana masa/volumen/kos na enoto kg]],"")</f>
        <v/>
      </c>
      <c r="J67" s="46"/>
      <c r="K67" s="92"/>
      <c r="L67" s="92"/>
      <c r="M67" s="93"/>
      <c r="N67" s="48"/>
      <c r="O67" s="48"/>
      <c r="P67" s="49"/>
      <c r="Q67" s="50">
        <f>+Sklop1345671022[[#This Row],[cena/enota brez DDV v EUR]]*Sklop1345671022[[#This Row],[Stopnja DDV (%)]]</f>
        <v>0</v>
      </c>
      <c r="R67" s="50">
        <f>+Sklop1345671022[[#This Row],[cena/enota brez DDV v EUR]]+Sklop1345671022[[#This Row],[Davek (EUR)]]</f>
        <v>0</v>
      </c>
      <c r="S67" s="50">
        <f>+Sklop1345671022[[#This Row],[cena/enota brez DDV v EUR]]*Sklop1345671022[[#This Row],[Okvirna količina]]</f>
        <v>0</v>
      </c>
      <c r="T67" s="94">
        <f>+Sklop1345671022[[#This Row],[Končna cena/enoto mere (EUR) z DDV]]*Sklop1345671022[[#This Row],[Okvirna količina]]</f>
        <v>0</v>
      </c>
      <c r="U67" s="51"/>
    </row>
    <row r="68" spans="1:21" s="6" customFormat="1" ht="14.25" x14ac:dyDescent="0.25">
      <c r="A68" s="34" t="s">
        <v>97</v>
      </c>
      <c r="B68" s="113" t="s">
        <v>586</v>
      </c>
      <c r="C68" s="35">
        <v>1</v>
      </c>
      <c r="D68" s="86" t="s">
        <v>107</v>
      </c>
      <c r="E68" s="87"/>
      <c r="F68" s="88" t="s">
        <v>266</v>
      </c>
      <c r="G68" s="89" t="s">
        <v>107</v>
      </c>
      <c r="H6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91" t="str">
        <f>IF(Sklop1345671022[[#This Row],[ZAHTEVANA SHEMA KAKOVOSTI]]&lt;&gt;"",Sklop1345671022[[#This Row],[Preračunana masa/volumen/kos na enoto kg]],"")</f>
        <v/>
      </c>
      <c r="J68" s="46"/>
      <c r="K68" s="92"/>
      <c r="L68" s="92"/>
      <c r="M68" s="93"/>
      <c r="N68" s="48"/>
      <c r="O68" s="48"/>
      <c r="P68" s="49"/>
      <c r="Q68" s="50">
        <f>+Sklop1345671022[[#This Row],[cena/enota brez DDV v EUR]]*Sklop1345671022[[#This Row],[Stopnja DDV (%)]]</f>
        <v>0</v>
      </c>
      <c r="R68" s="50">
        <f>+Sklop1345671022[[#This Row],[cena/enota brez DDV v EUR]]+Sklop1345671022[[#This Row],[Davek (EUR)]]</f>
        <v>0</v>
      </c>
      <c r="S68" s="50">
        <f>+Sklop1345671022[[#This Row],[cena/enota brez DDV v EUR]]*Sklop1345671022[[#This Row],[Okvirna količina]]</f>
        <v>0</v>
      </c>
      <c r="T68" s="94">
        <f>+Sklop1345671022[[#This Row],[Končna cena/enoto mere (EUR) z DDV]]*Sklop1345671022[[#This Row],[Okvirna količina]]</f>
        <v>0</v>
      </c>
      <c r="U68" s="51"/>
    </row>
    <row r="69" spans="1:21" s="6" customFormat="1" ht="28.5" x14ac:dyDescent="0.25">
      <c r="A69" s="34" t="s">
        <v>336</v>
      </c>
      <c r="B69" s="113" t="s">
        <v>587</v>
      </c>
      <c r="C69" s="35">
        <v>1</v>
      </c>
      <c r="D69" s="86" t="s">
        <v>107</v>
      </c>
      <c r="E69" s="87"/>
      <c r="F69" s="88" t="s">
        <v>266</v>
      </c>
      <c r="G69" s="89" t="s">
        <v>107</v>
      </c>
      <c r="H6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91" t="str">
        <f>IF(Sklop1345671022[[#This Row],[ZAHTEVANA SHEMA KAKOVOSTI]]&lt;&gt;"",Sklop1345671022[[#This Row],[Preračunana masa/volumen/kos na enoto kg]],"")</f>
        <v/>
      </c>
      <c r="J69" s="46"/>
      <c r="K69" s="92"/>
      <c r="L69" s="92"/>
      <c r="M69" s="93"/>
      <c r="N69" s="48"/>
      <c r="O69" s="48"/>
      <c r="P69" s="49"/>
      <c r="Q69" s="50">
        <f>+Sklop1345671022[[#This Row],[cena/enota brez DDV v EUR]]*Sklop1345671022[[#This Row],[Stopnja DDV (%)]]</f>
        <v>0</v>
      </c>
      <c r="R69" s="50">
        <f>+Sklop1345671022[[#This Row],[cena/enota brez DDV v EUR]]+Sklop1345671022[[#This Row],[Davek (EUR)]]</f>
        <v>0</v>
      </c>
      <c r="S69" s="50">
        <f>+Sklop1345671022[[#This Row],[cena/enota brez DDV v EUR]]*Sklop1345671022[[#This Row],[Okvirna količina]]</f>
        <v>0</v>
      </c>
      <c r="T69" s="94">
        <f>+Sklop1345671022[[#This Row],[Končna cena/enoto mere (EUR) z DDV]]*Sklop1345671022[[#This Row],[Okvirna količina]]</f>
        <v>0</v>
      </c>
      <c r="U69" s="51"/>
    </row>
    <row r="70" spans="1:21" s="6" customFormat="1" ht="14.25" x14ac:dyDescent="0.25">
      <c r="A70" s="34" t="s">
        <v>337</v>
      </c>
      <c r="B70" s="113" t="s">
        <v>588</v>
      </c>
      <c r="C70" s="35">
        <v>0.2</v>
      </c>
      <c r="D70" s="86" t="s">
        <v>107</v>
      </c>
      <c r="E70" s="87"/>
      <c r="F70" s="88" t="s">
        <v>102</v>
      </c>
      <c r="G70" s="89" t="s">
        <v>105</v>
      </c>
      <c r="H7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0" s="91" t="str">
        <f>IF(Sklop1345671022[[#This Row],[ZAHTEVANA SHEMA KAKOVOSTI]]&lt;&gt;"",Sklop1345671022[[#This Row],[Preračunana masa/volumen/kos na enoto kg]],"")</f>
        <v/>
      </c>
      <c r="J70" s="46"/>
      <c r="K70" s="92"/>
      <c r="L70" s="92"/>
      <c r="M70" s="93"/>
      <c r="N70" s="48"/>
      <c r="O70" s="48"/>
      <c r="P70" s="49"/>
      <c r="Q70" s="50">
        <f>+Sklop1345671022[[#This Row],[cena/enota brez DDV v EUR]]*Sklop1345671022[[#This Row],[Stopnja DDV (%)]]</f>
        <v>0</v>
      </c>
      <c r="R70" s="50">
        <f>+Sklop1345671022[[#This Row],[cena/enota brez DDV v EUR]]+Sklop1345671022[[#This Row],[Davek (EUR)]]</f>
        <v>0</v>
      </c>
      <c r="S70" s="50">
        <f>+Sklop1345671022[[#This Row],[cena/enota brez DDV v EUR]]*Sklop1345671022[[#This Row],[Okvirna količina]]</f>
        <v>0</v>
      </c>
      <c r="T70" s="94">
        <f>+Sklop1345671022[[#This Row],[Končna cena/enoto mere (EUR) z DDV]]*Sklop1345671022[[#This Row],[Okvirna količina]]</f>
        <v>0</v>
      </c>
      <c r="U70" s="51"/>
    </row>
    <row r="71" spans="1:21" s="6" customFormat="1" ht="14.25" x14ac:dyDescent="0.25">
      <c r="A71" s="34" t="s">
        <v>338</v>
      </c>
      <c r="B71" s="113" t="s">
        <v>589</v>
      </c>
      <c r="C71" s="35">
        <v>0.1</v>
      </c>
      <c r="D71" s="86" t="s">
        <v>107</v>
      </c>
      <c r="E71" s="87"/>
      <c r="F71" s="88" t="s">
        <v>118</v>
      </c>
      <c r="G71" s="89" t="s">
        <v>105</v>
      </c>
      <c r="H7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91" t="str">
        <f>IF(Sklop1345671022[[#This Row],[ZAHTEVANA SHEMA KAKOVOSTI]]&lt;&gt;"",Sklop1345671022[[#This Row],[Preračunana masa/volumen/kos na enoto kg]],"")</f>
        <v/>
      </c>
      <c r="J71" s="46"/>
      <c r="K71" s="92"/>
      <c r="L71" s="92"/>
      <c r="M71" s="93"/>
      <c r="N71" s="48"/>
      <c r="O71" s="48"/>
      <c r="P71" s="49"/>
      <c r="Q71" s="50">
        <f>+Sklop1345671022[[#This Row],[cena/enota brez DDV v EUR]]*Sklop1345671022[[#This Row],[Stopnja DDV (%)]]</f>
        <v>0</v>
      </c>
      <c r="R71" s="50">
        <f>+Sklop1345671022[[#This Row],[cena/enota brez DDV v EUR]]+Sklop1345671022[[#This Row],[Davek (EUR)]]</f>
        <v>0</v>
      </c>
      <c r="S71" s="50">
        <f>+Sklop1345671022[[#This Row],[cena/enota brez DDV v EUR]]*Sklop1345671022[[#This Row],[Okvirna količina]]</f>
        <v>0</v>
      </c>
      <c r="T71" s="94">
        <f>+Sklop1345671022[[#This Row],[Končna cena/enoto mere (EUR) z DDV]]*Sklop1345671022[[#This Row],[Okvirna količina]]</f>
        <v>0</v>
      </c>
      <c r="U71" s="51"/>
    </row>
    <row r="72" spans="1:21" s="6" customFormat="1" ht="14.25" x14ac:dyDescent="0.25">
      <c r="A72" s="34" t="s">
        <v>339</v>
      </c>
      <c r="B72" s="113" t="s">
        <v>590</v>
      </c>
      <c r="C72" s="35">
        <v>1</v>
      </c>
      <c r="D72" s="86" t="s">
        <v>107</v>
      </c>
      <c r="E72" s="87"/>
      <c r="F72" s="88" t="s">
        <v>148</v>
      </c>
      <c r="G72" s="89" t="s">
        <v>107</v>
      </c>
      <c r="H7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91" t="str">
        <f>IF(Sklop1345671022[[#This Row],[ZAHTEVANA SHEMA KAKOVOSTI]]&lt;&gt;"",Sklop1345671022[[#This Row],[Preračunana masa/volumen/kos na enoto kg]],"")</f>
        <v/>
      </c>
      <c r="J72" s="46"/>
      <c r="K72" s="92"/>
      <c r="L72" s="92"/>
      <c r="M72" s="93"/>
      <c r="N72" s="48"/>
      <c r="O72" s="48"/>
      <c r="P72" s="49"/>
      <c r="Q72" s="50">
        <f>+Sklop1345671022[[#This Row],[cena/enota brez DDV v EUR]]*Sklop1345671022[[#This Row],[Stopnja DDV (%)]]</f>
        <v>0</v>
      </c>
      <c r="R72" s="50">
        <f>+Sklop1345671022[[#This Row],[cena/enota brez DDV v EUR]]+Sklop1345671022[[#This Row],[Davek (EUR)]]</f>
        <v>0</v>
      </c>
      <c r="S72" s="50">
        <f>+Sklop1345671022[[#This Row],[cena/enota brez DDV v EUR]]*Sklop1345671022[[#This Row],[Okvirna količina]]</f>
        <v>0</v>
      </c>
      <c r="T72" s="94">
        <f>+Sklop1345671022[[#This Row],[Končna cena/enoto mere (EUR) z DDV]]*Sklop1345671022[[#This Row],[Okvirna količina]]</f>
        <v>0</v>
      </c>
      <c r="U72" s="51"/>
    </row>
    <row r="73" spans="1:21" s="6" customFormat="1" ht="14.25" x14ac:dyDescent="0.25">
      <c r="A73" s="34" t="s">
        <v>340</v>
      </c>
      <c r="B73" s="113" t="s">
        <v>591</v>
      </c>
      <c r="C73" s="35">
        <v>0.8</v>
      </c>
      <c r="D73" s="86" t="s">
        <v>107</v>
      </c>
      <c r="E73" s="87"/>
      <c r="F73" s="88" t="s">
        <v>148</v>
      </c>
      <c r="G73" s="89" t="s">
        <v>105</v>
      </c>
      <c r="H7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91" t="str">
        <f>IF(Sklop1345671022[[#This Row],[ZAHTEVANA SHEMA KAKOVOSTI]]&lt;&gt;"",Sklop1345671022[[#This Row],[Preračunana masa/volumen/kos na enoto kg]],"")</f>
        <v/>
      </c>
      <c r="J73" s="46"/>
      <c r="K73" s="92"/>
      <c r="L73" s="92"/>
      <c r="M73" s="93"/>
      <c r="N73" s="48"/>
      <c r="O73" s="48"/>
      <c r="P73" s="49"/>
      <c r="Q73" s="50">
        <f>+Sklop1345671022[[#This Row],[cena/enota brez DDV v EUR]]*Sklop1345671022[[#This Row],[Stopnja DDV (%)]]</f>
        <v>0</v>
      </c>
      <c r="R73" s="50">
        <f>+Sklop1345671022[[#This Row],[cena/enota brez DDV v EUR]]+Sklop1345671022[[#This Row],[Davek (EUR)]]</f>
        <v>0</v>
      </c>
      <c r="S73" s="50">
        <f>+Sklop1345671022[[#This Row],[cena/enota brez DDV v EUR]]*Sklop1345671022[[#This Row],[Okvirna količina]]</f>
        <v>0</v>
      </c>
      <c r="T73" s="94">
        <f>+Sklop1345671022[[#This Row],[Končna cena/enoto mere (EUR) z DDV]]*Sklop1345671022[[#This Row],[Okvirna količina]]</f>
        <v>0</v>
      </c>
      <c r="U73" s="51"/>
    </row>
    <row r="74" spans="1:21" s="6" customFormat="1" ht="14.25" x14ac:dyDescent="0.25">
      <c r="A74" s="34" t="s">
        <v>341</v>
      </c>
      <c r="B74" s="113" t="s">
        <v>592</v>
      </c>
      <c r="C74" s="35">
        <v>0.02</v>
      </c>
      <c r="D74" s="86" t="s">
        <v>107</v>
      </c>
      <c r="E74" s="87"/>
      <c r="F74" s="88" t="s">
        <v>103</v>
      </c>
      <c r="G74" s="89" t="s">
        <v>105</v>
      </c>
      <c r="H7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4" s="91" t="str">
        <f>IF(Sklop1345671022[[#This Row],[ZAHTEVANA SHEMA KAKOVOSTI]]&lt;&gt;"",Sklop1345671022[[#This Row],[Preračunana masa/volumen/kos na enoto kg]],"")</f>
        <v/>
      </c>
      <c r="J74" s="46"/>
      <c r="K74" s="92"/>
      <c r="L74" s="92"/>
      <c r="M74" s="93"/>
      <c r="N74" s="48"/>
      <c r="O74" s="48"/>
      <c r="P74" s="49"/>
      <c r="Q74" s="50">
        <f>+Sklop1345671022[[#This Row],[cena/enota brez DDV v EUR]]*Sklop1345671022[[#This Row],[Stopnja DDV (%)]]</f>
        <v>0</v>
      </c>
      <c r="R74" s="50">
        <f>+Sklop1345671022[[#This Row],[cena/enota brez DDV v EUR]]+Sklop1345671022[[#This Row],[Davek (EUR)]]</f>
        <v>0</v>
      </c>
      <c r="S74" s="50">
        <f>+Sklop1345671022[[#This Row],[cena/enota brez DDV v EUR]]*Sklop1345671022[[#This Row],[Okvirna količina]]</f>
        <v>0</v>
      </c>
      <c r="T74" s="94">
        <f>+Sklop1345671022[[#This Row],[Končna cena/enoto mere (EUR) z DDV]]*Sklop1345671022[[#This Row],[Okvirna količina]]</f>
        <v>0</v>
      </c>
      <c r="U74" s="51"/>
    </row>
    <row r="75" spans="1:21" s="6" customFormat="1" ht="28.5" x14ac:dyDescent="0.25">
      <c r="A75" s="34" t="s">
        <v>342</v>
      </c>
      <c r="B75" s="113" t="s">
        <v>593</v>
      </c>
      <c r="C75" s="35" t="s">
        <v>661</v>
      </c>
      <c r="D75" s="86" t="s">
        <v>107</v>
      </c>
      <c r="E75" s="87"/>
      <c r="F75" s="88" t="s">
        <v>266</v>
      </c>
      <c r="G75" s="89" t="s">
        <v>107</v>
      </c>
      <c r="H7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91" t="str">
        <f>IF(Sklop1345671022[[#This Row],[ZAHTEVANA SHEMA KAKOVOSTI]]&lt;&gt;"",Sklop1345671022[[#This Row],[Preračunana masa/volumen/kos na enoto kg]],"")</f>
        <v/>
      </c>
      <c r="J75" s="46"/>
      <c r="K75" s="92"/>
      <c r="L75" s="92"/>
      <c r="M75" s="93"/>
      <c r="N75" s="48"/>
      <c r="O75" s="48"/>
      <c r="P75" s="49"/>
      <c r="Q75" s="50">
        <f>+Sklop1345671022[[#This Row],[cena/enota brez DDV v EUR]]*Sklop1345671022[[#This Row],[Stopnja DDV (%)]]</f>
        <v>0</v>
      </c>
      <c r="R75" s="50">
        <f>+Sklop1345671022[[#This Row],[cena/enota brez DDV v EUR]]+Sklop1345671022[[#This Row],[Davek (EUR)]]</f>
        <v>0</v>
      </c>
      <c r="S75" s="50">
        <f>+Sklop1345671022[[#This Row],[cena/enota brez DDV v EUR]]*Sklop1345671022[[#This Row],[Okvirna količina]]</f>
        <v>0</v>
      </c>
      <c r="T75" s="94">
        <f>+Sklop1345671022[[#This Row],[Končna cena/enoto mere (EUR) z DDV]]*Sklop1345671022[[#This Row],[Okvirna količina]]</f>
        <v>0</v>
      </c>
      <c r="U75" s="51"/>
    </row>
    <row r="76" spans="1:21" s="6" customFormat="1" ht="14.25" x14ac:dyDescent="0.25">
      <c r="A76" s="34" t="s">
        <v>343</v>
      </c>
      <c r="B76" s="113" t="s">
        <v>594</v>
      </c>
      <c r="C76" s="35" t="s">
        <v>661</v>
      </c>
      <c r="D76" s="86" t="s">
        <v>107</v>
      </c>
      <c r="E76" s="87"/>
      <c r="F76" s="88" t="s">
        <v>227</v>
      </c>
      <c r="G76" s="89" t="s">
        <v>107</v>
      </c>
      <c r="H7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6" s="91" t="str">
        <f>IF(Sklop1345671022[[#This Row],[ZAHTEVANA SHEMA KAKOVOSTI]]&lt;&gt;"",Sklop1345671022[[#This Row],[Preračunana masa/volumen/kos na enoto kg]],"")</f>
        <v/>
      </c>
      <c r="J76" s="46"/>
      <c r="K76" s="92"/>
      <c r="L76" s="92"/>
      <c r="M76" s="93"/>
      <c r="N76" s="48"/>
      <c r="O76" s="48"/>
      <c r="P76" s="49"/>
      <c r="Q76" s="50">
        <f>+Sklop1345671022[[#This Row],[cena/enota brez DDV v EUR]]*Sklop1345671022[[#This Row],[Stopnja DDV (%)]]</f>
        <v>0</v>
      </c>
      <c r="R76" s="50">
        <f>+Sklop1345671022[[#This Row],[cena/enota brez DDV v EUR]]+Sklop1345671022[[#This Row],[Davek (EUR)]]</f>
        <v>0</v>
      </c>
      <c r="S76" s="50">
        <f>+Sklop1345671022[[#This Row],[cena/enota brez DDV v EUR]]*Sklop1345671022[[#This Row],[Okvirna količina]]</f>
        <v>0</v>
      </c>
      <c r="T76" s="94">
        <f>+Sklop1345671022[[#This Row],[Končna cena/enoto mere (EUR) z DDV]]*Sklop1345671022[[#This Row],[Okvirna količina]]</f>
        <v>0</v>
      </c>
      <c r="U76" s="51"/>
    </row>
    <row r="77" spans="1:21" s="6" customFormat="1" ht="42.75" x14ac:dyDescent="0.25">
      <c r="A77" s="34" t="s">
        <v>344</v>
      </c>
      <c r="B77" s="113" t="s">
        <v>595</v>
      </c>
      <c r="C77" s="35" t="s">
        <v>651</v>
      </c>
      <c r="D77" s="86" t="s">
        <v>107</v>
      </c>
      <c r="E77" s="87"/>
      <c r="F77" s="88" t="s">
        <v>155</v>
      </c>
      <c r="G77" s="89" t="s">
        <v>107</v>
      </c>
      <c r="H7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77" s="91" t="str">
        <f>IF(Sklop1345671022[[#This Row],[ZAHTEVANA SHEMA KAKOVOSTI]]&lt;&gt;"",Sklop1345671022[[#This Row],[Preračunana masa/volumen/kos na enoto kg]],"")</f>
        <v/>
      </c>
      <c r="J77" s="46"/>
      <c r="K77" s="92"/>
      <c r="L77" s="92"/>
      <c r="M77" s="93"/>
      <c r="N77" s="48"/>
      <c r="O77" s="48"/>
      <c r="P77" s="49"/>
      <c r="Q77" s="50">
        <f>+Sklop1345671022[[#This Row],[cena/enota brez DDV v EUR]]*Sklop1345671022[[#This Row],[Stopnja DDV (%)]]</f>
        <v>0</v>
      </c>
      <c r="R77" s="50">
        <f>+Sklop1345671022[[#This Row],[cena/enota brez DDV v EUR]]+Sklop1345671022[[#This Row],[Davek (EUR)]]</f>
        <v>0</v>
      </c>
      <c r="S77" s="50">
        <f>+Sklop1345671022[[#This Row],[cena/enota brez DDV v EUR]]*Sklop1345671022[[#This Row],[Okvirna količina]]</f>
        <v>0</v>
      </c>
      <c r="T77" s="94">
        <f>+Sklop1345671022[[#This Row],[Končna cena/enoto mere (EUR) z DDV]]*Sklop1345671022[[#This Row],[Okvirna količina]]</f>
        <v>0</v>
      </c>
      <c r="U77" s="51"/>
    </row>
    <row r="78" spans="1:21" s="6" customFormat="1" ht="42.75" x14ac:dyDescent="0.25">
      <c r="A78" s="34" t="s">
        <v>345</v>
      </c>
      <c r="B78" s="113" t="s">
        <v>596</v>
      </c>
      <c r="C78" s="35">
        <v>0.02</v>
      </c>
      <c r="D78" s="86" t="s">
        <v>107</v>
      </c>
      <c r="E78" s="87"/>
      <c r="F78" s="88" t="s">
        <v>103</v>
      </c>
      <c r="G78" s="89" t="s">
        <v>105</v>
      </c>
      <c r="H7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8" s="91" t="str">
        <f>IF(Sklop1345671022[[#This Row],[ZAHTEVANA SHEMA KAKOVOSTI]]&lt;&gt;"",Sklop1345671022[[#This Row],[Preračunana masa/volumen/kos na enoto kg]],"")</f>
        <v/>
      </c>
      <c r="J78" s="46"/>
      <c r="K78" s="92"/>
      <c r="L78" s="92"/>
      <c r="M78" s="93"/>
      <c r="N78" s="48"/>
      <c r="O78" s="48"/>
      <c r="P78" s="49"/>
      <c r="Q78" s="50">
        <f>+Sklop1345671022[[#This Row],[cena/enota brez DDV v EUR]]*Sklop1345671022[[#This Row],[Stopnja DDV (%)]]</f>
        <v>0</v>
      </c>
      <c r="R78" s="50">
        <f>+Sklop1345671022[[#This Row],[cena/enota brez DDV v EUR]]+Sklop1345671022[[#This Row],[Davek (EUR)]]</f>
        <v>0</v>
      </c>
      <c r="S78" s="50">
        <f>+Sklop1345671022[[#This Row],[cena/enota brez DDV v EUR]]*Sklop1345671022[[#This Row],[Okvirna količina]]</f>
        <v>0</v>
      </c>
      <c r="T78" s="94">
        <f>+Sklop1345671022[[#This Row],[Končna cena/enoto mere (EUR) z DDV]]*Sklop1345671022[[#This Row],[Okvirna količina]]</f>
        <v>0</v>
      </c>
      <c r="U78" s="51"/>
    </row>
    <row r="79" spans="1:21" s="6" customFormat="1" ht="14.25" x14ac:dyDescent="0.25">
      <c r="A79" s="34" t="s">
        <v>346</v>
      </c>
      <c r="B79" s="122" t="s">
        <v>597</v>
      </c>
      <c r="C79" s="35">
        <v>1</v>
      </c>
      <c r="D79" s="35" t="s">
        <v>98</v>
      </c>
      <c r="E79" s="35"/>
      <c r="F79" s="36">
        <v>40</v>
      </c>
      <c r="G79" s="37" t="s">
        <v>98</v>
      </c>
      <c r="H7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38" t="str">
        <f>IF(Sklop1345671022[[#This Row],[ZAHTEVANA SHEMA KAKOVOSTI]]&lt;&gt;"",Sklop1345671022[[#This Row],[Preračunana masa/volumen/kos na enoto kg]],"")</f>
        <v/>
      </c>
      <c r="J79" s="46"/>
      <c r="K79" s="47"/>
      <c r="L79" s="47"/>
      <c r="M79" s="41"/>
      <c r="N79" s="48"/>
      <c r="O79" s="42"/>
      <c r="P79" s="49"/>
      <c r="Q79" s="50">
        <f>+Sklop1345671022[[#This Row],[cena/enota brez DDV v EUR]]*Sklop1345671022[[#This Row],[Stopnja DDV (%)]]</f>
        <v>0</v>
      </c>
      <c r="R79" s="50">
        <f>+Sklop1345671022[[#This Row],[cena/enota brez DDV v EUR]]+Sklop1345671022[[#This Row],[Davek (EUR)]]</f>
        <v>0</v>
      </c>
      <c r="S79" s="50">
        <f>+Sklop1345671022[[#This Row],[cena/enota brez DDV v EUR]]*Sklop1345671022[[#This Row],[Okvirna količina]]</f>
        <v>0</v>
      </c>
      <c r="T79" s="50">
        <f>+Sklop1345671022[[#This Row],[Končna cena/enoto mere (EUR) z DDV]]*Sklop1345671022[[#This Row],[Okvirna količina]]</f>
        <v>0</v>
      </c>
      <c r="U79" s="51"/>
    </row>
    <row r="80" spans="1:21" s="6" customFormat="1" ht="14.25" x14ac:dyDescent="0.25">
      <c r="A80" s="34" t="s">
        <v>347</v>
      </c>
      <c r="B80" s="122" t="s">
        <v>598</v>
      </c>
      <c r="C80" s="35">
        <v>0.2</v>
      </c>
      <c r="D80" s="35" t="s">
        <v>98</v>
      </c>
      <c r="E80" s="35"/>
      <c r="F80" s="36">
        <v>50</v>
      </c>
      <c r="G80" s="37" t="s">
        <v>105</v>
      </c>
      <c r="H8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38" t="str">
        <f>IF(Sklop1345671022[[#This Row],[ZAHTEVANA SHEMA KAKOVOSTI]]&lt;&gt;"",Sklop1345671022[[#This Row],[Preračunana masa/volumen/kos na enoto kg]],"")</f>
        <v/>
      </c>
      <c r="J80" s="46"/>
      <c r="K80" s="47"/>
      <c r="L80" s="47"/>
      <c r="M80" s="41"/>
      <c r="N80" s="48"/>
      <c r="O80" s="42"/>
      <c r="P80" s="49"/>
      <c r="Q80" s="50">
        <f>+Sklop1345671022[[#This Row],[cena/enota brez DDV v EUR]]*Sklop1345671022[[#This Row],[Stopnja DDV (%)]]</f>
        <v>0</v>
      </c>
      <c r="R80" s="50">
        <f>+Sklop1345671022[[#This Row],[cena/enota brez DDV v EUR]]+Sklop1345671022[[#This Row],[Davek (EUR)]]</f>
        <v>0</v>
      </c>
      <c r="S80" s="50">
        <f>+Sklop1345671022[[#This Row],[cena/enota brez DDV v EUR]]*Sklop1345671022[[#This Row],[Okvirna količina]]</f>
        <v>0</v>
      </c>
      <c r="T80" s="50">
        <f>+Sklop1345671022[[#This Row],[Končna cena/enoto mere (EUR) z DDV]]*Sklop1345671022[[#This Row],[Okvirna količina]]</f>
        <v>0</v>
      </c>
      <c r="U80" s="51"/>
    </row>
    <row r="81" spans="1:21" s="6" customFormat="1" ht="14.25" x14ac:dyDescent="0.25">
      <c r="A81" s="34" t="s">
        <v>348</v>
      </c>
      <c r="B81" s="122" t="s">
        <v>599</v>
      </c>
      <c r="C81" s="35">
        <v>1</v>
      </c>
      <c r="D81" s="35" t="s">
        <v>98</v>
      </c>
      <c r="E81" s="35"/>
      <c r="F81" s="36">
        <v>20</v>
      </c>
      <c r="G81" s="37" t="s">
        <v>98</v>
      </c>
      <c r="H81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38" t="str">
        <f>IF(Sklop1345671022[[#This Row],[ZAHTEVANA SHEMA KAKOVOSTI]]&lt;&gt;"",Sklop1345671022[[#This Row],[Preračunana masa/volumen/kos na enoto kg]],"")</f>
        <v/>
      </c>
      <c r="J81" s="46"/>
      <c r="K81" s="47"/>
      <c r="L81" s="47"/>
      <c r="M81" s="41"/>
      <c r="N81" s="48"/>
      <c r="O81" s="42"/>
      <c r="P81" s="49"/>
      <c r="Q81" s="50">
        <f>+Sklop1345671022[[#This Row],[cena/enota brez DDV v EUR]]*Sklop1345671022[[#This Row],[Stopnja DDV (%)]]</f>
        <v>0</v>
      </c>
      <c r="R81" s="50">
        <f>+Sklop1345671022[[#This Row],[cena/enota brez DDV v EUR]]+Sklop1345671022[[#This Row],[Davek (EUR)]]</f>
        <v>0</v>
      </c>
      <c r="S81" s="50">
        <f>+Sklop1345671022[[#This Row],[cena/enota brez DDV v EUR]]*Sklop1345671022[[#This Row],[Okvirna količina]]</f>
        <v>0</v>
      </c>
      <c r="T81" s="50">
        <f>+Sklop1345671022[[#This Row],[Končna cena/enoto mere (EUR) z DDV]]*Sklop1345671022[[#This Row],[Okvirna količina]]</f>
        <v>0</v>
      </c>
      <c r="U81" s="51"/>
    </row>
    <row r="82" spans="1:21" s="6" customFormat="1" ht="14.25" x14ac:dyDescent="0.25">
      <c r="A82" s="34" t="s">
        <v>349</v>
      </c>
      <c r="B82" s="113" t="s">
        <v>600</v>
      </c>
      <c r="C82" s="35">
        <v>0.2</v>
      </c>
      <c r="D82" s="86" t="s">
        <v>98</v>
      </c>
      <c r="E82" s="87"/>
      <c r="F82" s="88" t="s">
        <v>118</v>
      </c>
      <c r="G82" s="89" t="s">
        <v>105</v>
      </c>
      <c r="H8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91" t="str">
        <f>IF(Sklop1345671022[[#This Row],[ZAHTEVANA SHEMA KAKOVOSTI]]&lt;&gt;"",Sklop1345671022[[#This Row],[Preračunana masa/volumen/kos na enoto kg]],"")</f>
        <v/>
      </c>
      <c r="J82" s="46"/>
      <c r="K82" s="92"/>
      <c r="L82" s="92"/>
      <c r="M82" s="93"/>
      <c r="N82" s="48"/>
      <c r="O82" s="48"/>
      <c r="P82" s="49"/>
      <c r="Q82" s="50">
        <f>+Sklop1345671022[[#This Row],[cena/enota brez DDV v EUR]]*Sklop1345671022[[#This Row],[Stopnja DDV (%)]]</f>
        <v>0</v>
      </c>
      <c r="R82" s="50">
        <f>+Sklop1345671022[[#This Row],[cena/enota brez DDV v EUR]]+Sklop1345671022[[#This Row],[Davek (EUR)]]</f>
        <v>0</v>
      </c>
      <c r="S82" s="50">
        <f>+Sklop1345671022[[#This Row],[cena/enota brez DDV v EUR]]*Sklop1345671022[[#This Row],[Okvirna količina]]</f>
        <v>0</v>
      </c>
      <c r="T82" s="94">
        <f>+Sklop1345671022[[#This Row],[Končna cena/enoto mere (EUR) z DDV]]*Sklop1345671022[[#This Row],[Okvirna količina]]</f>
        <v>0</v>
      </c>
      <c r="U82" s="51"/>
    </row>
    <row r="83" spans="1:21" s="6" customFormat="1" ht="14.25" x14ac:dyDescent="0.25">
      <c r="A83" s="34" t="s">
        <v>350</v>
      </c>
      <c r="B83" s="122" t="s">
        <v>601</v>
      </c>
      <c r="C83" s="35">
        <v>1</v>
      </c>
      <c r="D83" s="35" t="s">
        <v>98</v>
      </c>
      <c r="E83" s="35"/>
      <c r="F83" s="36">
        <v>12</v>
      </c>
      <c r="G83" s="37" t="s">
        <v>98</v>
      </c>
      <c r="H83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38" t="str">
        <f>IF(Sklop1345671022[[#This Row],[ZAHTEVANA SHEMA KAKOVOSTI]]&lt;&gt;"",Sklop1345671022[[#This Row],[Preračunana masa/volumen/kos na enoto kg]],"")</f>
        <v/>
      </c>
      <c r="J83" s="46"/>
      <c r="K83" s="47"/>
      <c r="L83" s="47"/>
      <c r="M83" s="41"/>
      <c r="N83" s="48"/>
      <c r="O83" s="42"/>
      <c r="P83" s="49"/>
      <c r="Q83" s="50">
        <f>+Sklop1345671022[[#This Row],[cena/enota brez DDV v EUR]]*Sklop1345671022[[#This Row],[Stopnja DDV (%)]]</f>
        <v>0</v>
      </c>
      <c r="R83" s="50">
        <f>+Sklop1345671022[[#This Row],[cena/enota brez DDV v EUR]]+Sklop1345671022[[#This Row],[Davek (EUR)]]</f>
        <v>0</v>
      </c>
      <c r="S83" s="50">
        <f>+Sklop1345671022[[#This Row],[cena/enota brez DDV v EUR]]*Sklop1345671022[[#This Row],[Okvirna količina]]</f>
        <v>0</v>
      </c>
      <c r="T83" s="50">
        <f>+Sklop1345671022[[#This Row],[Končna cena/enoto mere (EUR) z DDV]]*Sklop1345671022[[#This Row],[Okvirna količina]]</f>
        <v>0</v>
      </c>
      <c r="U83" s="51"/>
    </row>
    <row r="84" spans="1:21" s="6" customFormat="1" ht="14.25" x14ac:dyDescent="0.25">
      <c r="A84" s="34" t="s">
        <v>714</v>
      </c>
      <c r="B84" s="122" t="s">
        <v>602</v>
      </c>
      <c r="C84" s="35">
        <v>0.15</v>
      </c>
      <c r="D84" s="35" t="s">
        <v>107</v>
      </c>
      <c r="E84" s="35"/>
      <c r="F84" s="36">
        <v>80</v>
      </c>
      <c r="G84" s="37" t="s">
        <v>105</v>
      </c>
      <c r="H84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38" t="str">
        <f>IF(Sklop1345671022[[#This Row],[ZAHTEVANA SHEMA KAKOVOSTI]]&lt;&gt;"",Sklop1345671022[[#This Row],[Preračunana masa/volumen/kos na enoto kg]],"")</f>
        <v/>
      </c>
      <c r="J84" s="46"/>
      <c r="K84" s="47"/>
      <c r="L84" s="47"/>
      <c r="M84" s="41"/>
      <c r="N84" s="48"/>
      <c r="O84" s="42"/>
      <c r="P84" s="49"/>
      <c r="Q84" s="50">
        <f>+Sklop1345671022[[#This Row],[cena/enota brez DDV v EUR]]*Sklop1345671022[[#This Row],[Stopnja DDV (%)]]</f>
        <v>0</v>
      </c>
      <c r="R84" s="50">
        <f>+Sklop1345671022[[#This Row],[cena/enota brez DDV v EUR]]+Sklop1345671022[[#This Row],[Davek (EUR)]]</f>
        <v>0</v>
      </c>
      <c r="S84" s="50">
        <f>+Sklop1345671022[[#This Row],[cena/enota brez DDV v EUR]]*Sklop1345671022[[#This Row],[Okvirna količina]]</f>
        <v>0</v>
      </c>
      <c r="T84" s="50">
        <f>+Sklop1345671022[[#This Row],[Končna cena/enoto mere (EUR) z DDV]]*Sklop1345671022[[#This Row],[Okvirna količina]]</f>
        <v>0</v>
      </c>
      <c r="U84" s="51"/>
    </row>
    <row r="85" spans="1:21" s="6" customFormat="1" ht="28.5" x14ac:dyDescent="0.25">
      <c r="A85" s="34" t="s">
        <v>715</v>
      </c>
      <c r="B85" s="122" t="s">
        <v>603</v>
      </c>
      <c r="C85" s="35">
        <v>0.1</v>
      </c>
      <c r="D85" s="35" t="s">
        <v>107</v>
      </c>
      <c r="E85" s="35"/>
      <c r="F85" s="36">
        <v>80</v>
      </c>
      <c r="G85" s="37" t="s">
        <v>105</v>
      </c>
      <c r="H8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38" t="str">
        <f>IF(Sklop1345671022[[#This Row],[ZAHTEVANA SHEMA KAKOVOSTI]]&lt;&gt;"",Sklop1345671022[[#This Row],[Preračunana masa/volumen/kos na enoto kg]],"")</f>
        <v/>
      </c>
      <c r="J85" s="46"/>
      <c r="K85" s="47"/>
      <c r="L85" s="47"/>
      <c r="M85" s="41"/>
      <c r="N85" s="48"/>
      <c r="O85" s="42"/>
      <c r="P85" s="49"/>
      <c r="Q85" s="50">
        <f>+Sklop1345671022[[#This Row],[cena/enota brez DDV v EUR]]*Sklop1345671022[[#This Row],[Stopnja DDV (%)]]</f>
        <v>0</v>
      </c>
      <c r="R85" s="50">
        <f>+Sklop1345671022[[#This Row],[cena/enota brez DDV v EUR]]+Sklop1345671022[[#This Row],[Davek (EUR)]]</f>
        <v>0</v>
      </c>
      <c r="S85" s="50">
        <f>+Sklop1345671022[[#This Row],[cena/enota brez DDV v EUR]]*Sklop1345671022[[#This Row],[Okvirna količina]]</f>
        <v>0</v>
      </c>
      <c r="T85" s="50">
        <f>+Sklop1345671022[[#This Row],[Končna cena/enoto mere (EUR) z DDV]]*Sklop1345671022[[#This Row],[Okvirna količina]]</f>
        <v>0</v>
      </c>
      <c r="U85" s="51"/>
    </row>
    <row r="86" spans="1:21" s="6" customFormat="1" ht="14.25" x14ac:dyDescent="0.25">
      <c r="A86" s="34" t="s">
        <v>716</v>
      </c>
      <c r="B86" s="122" t="s">
        <v>607</v>
      </c>
      <c r="C86" s="35">
        <v>1</v>
      </c>
      <c r="D86" s="35" t="s">
        <v>98</v>
      </c>
      <c r="E86" s="35"/>
      <c r="F86" s="36">
        <v>200</v>
      </c>
      <c r="G86" s="37" t="s">
        <v>98</v>
      </c>
      <c r="H86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200</v>
      </c>
      <c r="I86" s="38" t="str">
        <f>IF(Sklop1345671022[[#This Row],[ZAHTEVANA SHEMA KAKOVOSTI]]&lt;&gt;"",Sklop1345671022[[#This Row],[Preračunana masa/volumen/kos na enoto kg]],"")</f>
        <v/>
      </c>
      <c r="J86" s="46"/>
      <c r="K86" s="47"/>
      <c r="L86" s="47"/>
      <c r="M86" s="41"/>
      <c r="N86" s="48"/>
      <c r="O86" s="42"/>
      <c r="P86" s="49"/>
      <c r="Q86" s="50">
        <f>+Sklop1345671022[[#This Row],[cena/enota brez DDV v EUR]]*Sklop1345671022[[#This Row],[Stopnja DDV (%)]]</f>
        <v>0</v>
      </c>
      <c r="R86" s="50">
        <f>+Sklop1345671022[[#This Row],[cena/enota brez DDV v EUR]]+Sklop1345671022[[#This Row],[Davek (EUR)]]</f>
        <v>0</v>
      </c>
      <c r="S86" s="50">
        <f>+Sklop1345671022[[#This Row],[cena/enota brez DDV v EUR]]*Sklop1345671022[[#This Row],[Okvirna količina]]</f>
        <v>0</v>
      </c>
      <c r="T86" s="50">
        <f>+Sklop1345671022[[#This Row],[Končna cena/enoto mere (EUR) z DDV]]*Sklop1345671022[[#This Row],[Okvirna količina]]</f>
        <v>0</v>
      </c>
      <c r="U86" s="51"/>
    </row>
    <row r="87" spans="1:21" s="6" customFormat="1" ht="14.25" x14ac:dyDescent="0.25">
      <c r="A87" s="34" t="s">
        <v>717</v>
      </c>
      <c r="B87" s="113" t="s">
        <v>606</v>
      </c>
      <c r="C87" s="35">
        <v>1</v>
      </c>
      <c r="D87" s="86" t="s">
        <v>98</v>
      </c>
      <c r="E87" s="87"/>
      <c r="F87" s="88" t="s">
        <v>120</v>
      </c>
      <c r="G87" s="89" t="s">
        <v>98</v>
      </c>
      <c r="H8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7" s="91" t="str">
        <f>IF(Sklop1345671022[[#This Row],[ZAHTEVANA SHEMA KAKOVOSTI]]&lt;&gt;"",Sklop1345671022[[#This Row],[Preračunana masa/volumen/kos na enoto kg]],"")</f>
        <v/>
      </c>
      <c r="J87" s="46"/>
      <c r="K87" s="92"/>
      <c r="L87" s="92"/>
      <c r="M87" s="93"/>
      <c r="N87" s="48"/>
      <c r="O87" s="48"/>
      <c r="P87" s="49"/>
      <c r="Q87" s="50">
        <f>+Sklop1345671022[[#This Row],[cena/enota brez DDV v EUR]]*Sklop1345671022[[#This Row],[Stopnja DDV (%)]]</f>
        <v>0</v>
      </c>
      <c r="R87" s="50">
        <f>+Sklop1345671022[[#This Row],[cena/enota brez DDV v EUR]]+Sklop1345671022[[#This Row],[Davek (EUR)]]</f>
        <v>0</v>
      </c>
      <c r="S87" s="50">
        <f>+Sklop1345671022[[#This Row],[cena/enota brez DDV v EUR]]*Sklop1345671022[[#This Row],[Okvirna količina]]</f>
        <v>0</v>
      </c>
      <c r="T87" s="94">
        <f>+Sklop1345671022[[#This Row],[Končna cena/enoto mere (EUR) z DDV]]*Sklop1345671022[[#This Row],[Okvirna količina]]</f>
        <v>0</v>
      </c>
      <c r="U87" s="51"/>
    </row>
    <row r="88" spans="1:21" s="6" customFormat="1" ht="14.25" x14ac:dyDescent="0.25">
      <c r="A88" s="34" t="s">
        <v>718</v>
      </c>
      <c r="B88" s="113" t="s">
        <v>608</v>
      </c>
      <c r="C88" s="35" t="s">
        <v>662</v>
      </c>
      <c r="D88" s="86" t="s">
        <v>107</v>
      </c>
      <c r="E88" s="87"/>
      <c r="F88" s="88" t="s">
        <v>266</v>
      </c>
      <c r="G88" s="89" t="s">
        <v>107</v>
      </c>
      <c r="H8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91" t="str">
        <f>IF(Sklop1345671022[[#This Row],[ZAHTEVANA SHEMA KAKOVOSTI]]&lt;&gt;"",Sklop1345671022[[#This Row],[Preračunana masa/volumen/kos na enoto kg]],"")</f>
        <v/>
      </c>
      <c r="J88" s="46"/>
      <c r="K88" s="92"/>
      <c r="L88" s="92"/>
      <c r="M88" s="93"/>
      <c r="N88" s="48"/>
      <c r="O88" s="48"/>
      <c r="P88" s="49"/>
      <c r="Q88" s="50">
        <f>+Sklop1345671022[[#This Row],[cena/enota brez DDV v EUR]]*Sklop1345671022[[#This Row],[Stopnja DDV (%)]]</f>
        <v>0</v>
      </c>
      <c r="R88" s="50">
        <f>+Sklop1345671022[[#This Row],[cena/enota brez DDV v EUR]]+Sklop1345671022[[#This Row],[Davek (EUR)]]</f>
        <v>0</v>
      </c>
      <c r="S88" s="50">
        <f>+Sklop1345671022[[#This Row],[cena/enota brez DDV v EUR]]*Sklop1345671022[[#This Row],[Okvirna količina]]</f>
        <v>0</v>
      </c>
      <c r="T88" s="94">
        <f>+Sklop1345671022[[#This Row],[Končna cena/enoto mere (EUR) z DDV]]*Sklop1345671022[[#This Row],[Okvirna količina]]</f>
        <v>0</v>
      </c>
      <c r="U88" s="51"/>
    </row>
    <row r="89" spans="1:21" s="6" customFormat="1" ht="14.25" x14ac:dyDescent="0.25">
      <c r="A89" s="34" t="s">
        <v>719</v>
      </c>
      <c r="B89" s="122" t="s">
        <v>604</v>
      </c>
      <c r="C89" s="35">
        <v>0.2</v>
      </c>
      <c r="D89" s="35" t="s">
        <v>98</v>
      </c>
      <c r="E89" s="35"/>
      <c r="F89" s="36">
        <v>10</v>
      </c>
      <c r="G89" s="37" t="s">
        <v>105</v>
      </c>
      <c r="H8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89" s="38" t="str">
        <f>IF(Sklop1345671022[[#This Row],[ZAHTEVANA SHEMA KAKOVOSTI]]&lt;&gt;"",Sklop1345671022[[#This Row],[Preračunana masa/volumen/kos na enoto kg]],"")</f>
        <v/>
      </c>
      <c r="J89" s="46"/>
      <c r="K89" s="47"/>
      <c r="L89" s="47"/>
      <c r="M89" s="41"/>
      <c r="N89" s="48"/>
      <c r="O89" s="42"/>
      <c r="P89" s="49"/>
      <c r="Q89" s="50">
        <f>+Sklop1345671022[[#This Row],[cena/enota brez DDV v EUR]]*Sklop1345671022[[#This Row],[Stopnja DDV (%)]]</f>
        <v>0</v>
      </c>
      <c r="R89" s="50">
        <f>+Sklop1345671022[[#This Row],[cena/enota brez DDV v EUR]]+Sklop1345671022[[#This Row],[Davek (EUR)]]</f>
        <v>0</v>
      </c>
      <c r="S89" s="50">
        <f>+Sklop1345671022[[#This Row],[cena/enota brez DDV v EUR]]*Sklop1345671022[[#This Row],[Okvirna količina]]</f>
        <v>0</v>
      </c>
      <c r="T89" s="50">
        <f>+Sklop1345671022[[#This Row],[Končna cena/enoto mere (EUR) z DDV]]*Sklop1345671022[[#This Row],[Okvirna količina]]</f>
        <v>0</v>
      </c>
      <c r="U89" s="51"/>
    </row>
    <row r="90" spans="1:21" s="6" customFormat="1" ht="14.25" x14ac:dyDescent="0.25">
      <c r="A90" s="34" t="s">
        <v>720</v>
      </c>
      <c r="B90" s="122" t="s">
        <v>605</v>
      </c>
      <c r="C90" s="35" t="s">
        <v>374</v>
      </c>
      <c r="D90" s="35" t="s">
        <v>107</v>
      </c>
      <c r="E90" s="35"/>
      <c r="F90" s="36">
        <v>10</v>
      </c>
      <c r="G90" s="37" t="s">
        <v>107</v>
      </c>
      <c r="H9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90" s="38" t="str">
        <f>IF(Sklop1345671022[[#This Row],[ZAHTEVANA SHEMA KAKOVOSTI]]&lt;&gt;"",Sklop1345671022[[#This Row],[Preračunana masa/volumen/kos na enoto kg]],"")</f>
        <v/>
      </c>
      <c r="J90" s="46"/>
      <c r="K90" s="47"/>
      <c r="L90" s="47"/>
      <c r="M90" s="41"/>
      <c r="N90" s="48"/>
      <c r="O90" s="42"/>
      <c r="P90" s="49"/>
      <c r="Q90" s="50">
        <f>+Sklop1345671022[[#This Row],[cena/enota brez DDV v EUR]]*Sklop1345671022[[#This Row],[Stopnja DDV (%)]]</f>
        <v>0</v>
      </c>
      <c r="R90" s="50">
        <f>+Sklop1345671022[[#This Row],[cena/enota brez DDV v EUR]]+Sklop1345671022[[#This Row],[Davek (EUR)]]</f>
        <v>0</v>
      </c>
      <c r="S90" s="50">
        <f>+Sklop1345671022[[#This Row],[cena/enota brez DDV v EUR]]*Sklop1345671022[[#This Row],[Okvirna količina]]</f>
        <v>0</v>
      </c>
      <c r="T90" s="50">
        <f>+Sklop1345671022[[#This Row],[Končna cena/enoto mere (EUR) z DDV]]*Sklop1345671022[[#This Row],[Okvirna količina]]</f>
        <v>0</v>
      </c>
      <c r="U90" s="51"/>
    </row>
    <row r="91" spans="1:21" s="6" customFormat="1" ht="14.25" x14ac:dyDescent="0.25">
      <c r="A91" s="34" t="s">
        <v>721</v>
      </c>
      <c r="B91" s="113" t="s">
        <v>609</v>
      </c>
      <c r="C91" s="35" t="s">
        <v>663</v>
      </c>
      <c r="D91" s="35" t="s">
        <v>107</v>
      </c>
      <c r="E91" s="87"/>
      <c r="F91" s="88" t="s">
        <v>659</v>
      </c>
      <c r="G91" s="37" t="s">
        <v>107</v>
      </c>
      <c r="H9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91" t="str">
        <f>IF(Sklop1345671022[[#This Row],[ZAHTEVANA SHEMA KAKOVOSTI]]&lt;&gt;"",Sklop1345671022[[#This Row],[Preračunana masa/volumen/kos na enoto kg]],"")</f>
        <v/>
      </c>
      <c r="J91" s="46"/>
      <c r="K91" s="92"/>
      <c r="L91" s="92"/>
      <c r="M91" s="93"/>
      <c r="N91" s="48"/>
      <c r="O91" s="48"/>
      <c r="P91" s="49"/>
      <c r="Q91" s="50">
        <f>+Sklop1345671022[[#This Row],[cena/enota brez DDV v EUR]]*Sklop1345671022[[#This Row],[Stopnja DDV (%)]]</f>
        <v>0</v>
      </c>
      <c r="R91" s="50">
        <f>+Sklop1345671022[[#This Row],[cena/enota brez DDV v EUR]]+Sklop1345671022[[#This Row],[Davek (EUR)]]</f>
        <v>0</v>
      </c>
      <c r="S91" s="50">
        <f>+Sklop1345671022[[#This Row],[cena/enota brez DDV v EUR]]*Sklop1345671022[[#This Row],[Okvirna količina]]</f>
        <v>0</v>
      </c>
      <c r="T91" s="94">
        <f>+Sklop1345671022[[#This Row],[Končna cena/enoto mere (EUR) z DDV]]*Sklop1345671022[[#This Row],[Okvirna količina]]</f>
        <v>0</v>
      </c>
      <c r="U91" s="51"/>
    </row>
    <row r="92" spans="1:21" s="6" customFormat="1" ht="14.25" x14ac:dyDescent="0.25">
      <c r="A92" s="34" t="s">
        <v>722</v>
      </c>
      <c r="B92" s="113" t="s">
        <v>610</v>
      </c>
      <c r="C92" s="35" t="s">
        <v>663</v>
      </c>
      <c r="D92" s="35" t="s">
        <v>107</v>
      </c>
      <c r="E92" s="87"/>
      <c r="F92" s="88" t="s">
        <v>659</v>
      </c>
      <c r="G92" s="37" t="s">
        <v>107</v>
      </c>
      <c r="H9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91" t="str">
        <f>IF(Sklop1345671022[[#This Row],[ZAHTEVANA SHEMA KAKOVOSTI]]&lt;&gt;"",Sklop1345671022[[#This Row],[Preračunana masa/volumen/kos na enoto kg]],"")</f>
        <v/>
      </c>
      <c r="J92" s="46"/>
      <c r="K92" s="92"/>
      <c r="L92" s="92"/>
      <c r="M92" s="93"/>
      <c r="N92" s="48"/>
      <c r="O92" s="48"/>
      <c r="P92" s="49"/>
      <c r="Q92" s="50">
        <f>+Sklop1345671022[[#This Row],[cena/enota brez DDV v EUR]]*Sklop1345671022[[#This Row],[Stopnja DDV (%)]]</f>
        <v>0</v>
      </c>
      <c r="R92" s="50">
        <f>+Sklop1345671022[[#This Row],[cena/enota brez DDV v EUR]]+Sklop1345671022[[#This Row],[Davek (EUR)]]</f>
        <v>0</v>
      </c>
      <c r="S92" s="50">
        <f>+Sklop1345671022[[#This Row],[cena/enota brez DDV v EUR]]*Sklop1345671022[[#This Row],[Okvirna količina]]</f>
        <v>0</v>
      </c>
      <c r="T92" s="94">
        <f>+Sklop1345671022[[#This Row],[Končna cena/enoto mere (EUR) z DDV]]*Sklop1345671022[[#This Row],[Okvirna količina]]</f>
        <v>0</v>
      </c>
      <c r="U92" s="51"/>
    </row>
    <row r="93" spans="1:21" s="6" customFormat="1" ht="14.25" x14ac:dyDescent="0.25">
      <c r="A93" s="34" t="s">
        <v>723</v>
      </c>
      <c r="B93" s="113" t="s">
        <v>611</v>
      </c>
      <c r="C93" s="35" t="s">
        <v>663</v>
      </c>
      <c r="D93" s="35" t="s">
        <v>107</v>
      </c>
      <c r="E93" s="87"/>
      <c r="F93" s="88" t="s">
        <v>659</v>
      </c>
      <c r="G93" s="37" t="s">
        <v>107</v>
      </c>
      <c r="H9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91" t="str">
        <f>IF(Sklop1345671022[[#This Row],[ZAHTEVANA SHEMA KAKOVOSTI]]&lt;&gt;"",Sklop1345671022[[#This Row],[Preračunana masa/volumen/kos na enoto kg]],"")</f>
        <v/>
      </c>
      <c r="J93" s="46"/>
      <c r="K93" s="92"/>
      <c r="L93" s="92"/>
      <c r="M93" s="93"/>
      <c r="N93" s="48"/>
      <c r="O93" s="48"/>
      <c r="P93" s="49"/>
      <c r="Q93" s="50">
        <f>+Sklop1345671022[[#This Row],[cena/enota brez DDV v EUR]]*Sklop1345671022[[#This Row],[Stopnja DDV (%)]]</f>
        <v>0</v>
      </c>
      <c r="R93" s="50">
        <f>+Sklop1345671022[[#This Row],[cena/enota brez DDV v EUR]]+Sklop1345671022[[#This Row],[Davek (EUR)]]</f>
        <v>0</v>
      </c>
      <c r="S93" s="50">
        <f>+Sklop1345671022[[#This Row],[cena/enota brez DDV v EUR]]*Sklop1345671022[[#This Row],[Okvirna količina]]</f>
        <v>0</v>
      </c>
      <c r="T93" s="94">
        <f>+Sklop1345671022[[#This Row],[Končna cena/enoto mere (EUR) z DDV]]*Sklop1345671022[[#This Row],[Okvirna količina]]</f>
        <v>0</v>
      </c>
      <c r="U93" s="51"/>
    </row>
    <row r="94" spans="1:21" s="6" customFormat="1" ht="14.25" x14ac:dyDescent="0.25">
      <c r="A94" s="34" t="s">
        <v>724</v>
      </c>
      <c r="B94" s="113" t="s">
        <v>612</v>
      </c>
      <c r="C94" s="35" t="s">
        <v>665</v>
      </c>
      <c r="D94" s="35" t="s">
        <v>107</v>
      </c>
      <c r="E94" s="87"/>
      <c r="F94" s="88" t="s">
        <v>659</v>
      </c>
      <c r="G94" s="37" t="s">
        <v>107</v>
      </c>
      <c r="H9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91" t="str">
        <f>IF(Sklop1345671022[[#This Row],[ZAHTEVANA SHEMA KAKOVOSTI]]&lt;&gt;"",Sklop1345671022[[#This Row],[Preračunana masa/volumen/kos na enoto kg]],"")</f>
        <v/>
      </c>
      <c r="J94" s="46"/>
      <c r="K94" s="92"/>
      <c r="L94" s="92"/>
      <c r="M94" s="93"/>
      <c r="N94" s="48"/>
      <c r="O94" s="48"/>
      <c r="P94" s="49"/>
      <c r="Q94" s="50">
        <f>+Sklop1345671022[[#This Row],[cena/enota brez DDV v EUR]]*Sklop1345671022[[#This Row],[Stopnja DDV (%)]]</f>
        <v>0</v>
      </c>
      <c r="R94" s="50">
        <f>+Sklop1345671022[[#This Row],[cena/enota brez DDV v EUR]]+Sklop1345671022[[#This Row],[Davek (EUR)]]</f>
        <v>0</v>
      </c>
      <c r="S94" s="50">
        <f>+Sklop1345671022[[#This Row],[cena/enota brez DDV v EUR]]*Sklop1345671022[[#This Row],[Okvirna količina]]</f>
        <v>0</v>
      </c>
      <c r="T94" s="94">
        <f>+Sklop1345671022[[#This Row],[Končna cena/enoto mere (EUR) z DDV]]*Sklop1345671022[[#This Row],[Okvirna količina]]</f>
        <v>0</v>
      </c>
      <c r="U94" s="51"/>
    </row>
    <row r="95" spans="1:21" s="6" customFormat="1" ht="14.25" x14ac:dyDescent="0.25">
      <c r="A95" s="34" t="s">
        <v>725</v>
      </c>
      <c r="B95" s="113" t="s">
        <v>614</v>
      </c>
      <c r="C95" s="35" t="s">
        <v>664</v>
      </c>
      <c r="D95" s="35" t="s">
        <v>107</v>
      </c>
      <c r="E95" s="87"/>
      <c r="F95" s="88" t="s">
        <v>659</v>
      </c>
      <c r="G95" s="37" t="s">
        <v>107</v>
      </c>
      <c r="H9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91" t="str">
        <f>IF(Sklop1345671022[[#This Row],[ZAHTEVANA SHEMA KAKOVOSTI]]&lt;&gt;"",Sklop1345671022[[#This Row],[Preračunana masa/volumen/kos na enoto kg]],"")</f>
        <v/>
      </c>
      <c r="J95" s="46"/>
      <c r="K95" s="92"/>
      <c r="L95" s="92"/>
      <c r="M95" s="93"/>
      <c r="N95" s="48"/>
      <c r="O95" s="48"/>
      <c r="P95" s="49"/>
      <c r="Q95" s="50">
        <f>+Sklop1345671022[[#This Row],[cena/enota brez DDV v EUR]]*Sklop1345671022[[#This Row],[Stopnja DDV (%)]]</f>
        <v>0</v>
      </c>
      <c r="R95" s="50">
        <f>+Sklop1345671022[[#This Row],[cena/enota brez DDV v EUR]]+Sklop1345671022[[#This Row],[Davek (EUR)]]</f>
        <v>0</v>
      </c>
      <c r="S95" s="50">
        <f>+Sklop1345671022[[#This Row],[cena/enota brez DDV v EUR]]*Sklop1345671022[[#This Row],[Okvirna količina]]</f>
        <v>0</v>
      </c>
      <c r="T95" s="94">
        <f>+Sklop1345671022[[#This Row],[Končna cena/enoto mere (EUR) z DDV]]*Sklop1345671022[[#This Row],[Okvirna količina]]</f>
        <v>0</v>
      </c>
      <c r="U95" s="51"/>
    </row>
    <row r="96" spans="1:21" s="6" customFormat="1" ht="14.25" x14ac:dyDescent="0.25">
      <c r="A96" s="34" t="s">
        <v>726</v>
      </c>
      <c r="B96" s="113" t="s">
        <v>615</v>
      </c>
      <c r="C96" s="35" t="s">
        <v>666</v>
      </c>
      <c r="D96" s="35" t="s">
        <v>107</v>
      </c>
      <c r="E96" s="87"/>
      <c r="F96" s="88" t="s">
        <v>659</v>
      </c>
      <c r="G96" s="37" t="s">
        <v>107</v>
      </c>
      <c r="H9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91" t="str">
        <f>IF(Sklop1345671022[[#This Row],[ZAHTEVANA SHEMA KAKOVOSTI]]&lt;&gt;"",Sklop1345671022[[#This Row],[Preračunana masa/volumen/kos na enoto kg]],"")</f>
        <v/>
      </c>
      <c r="J96" s="46"/>
      <c r="K96" s="92"/>
      <c r="L96" s="92"/>
      <c r="M96" s="93"/>
      <c r="N96" s="48"/>
      <c r="O96" s="48"/>
      <c r="P96" s="49"/>
      <c r="Q96" s="50">
        <f>+Sklop1345671022[[#This Row],[cena/enota brez DDV v EUR]]*Sklop1345671022[[#This Row],[Stopnja DDV (%)]]</f>
        <v>0</v>
      </c>
      <c r="R96" s="50">
        <f>+Sklop1345671022[[#This Row],[cena/enota brez DDV v EUR]]+Sklop1345671022[[#This Row],[Davek (EUR)]]</f>
        <v>0</v>
      </c>
      <c r="S96" s="50">
        <f>+Sklop1345671022[[#This Row],[cena/enota brez DDV v EUR]]*Sklop1345671022[[#This Row],[Okvirna količina]]</f>
        <v>0</v>
      </c>
      <c r="T96" s="94">
        <f>+Sklop1345671022[[#This Row],[Končna cena/enoto mere (EUR) z DDV]]*Sklop1345671022[[#This Row],[Okvirna količina]]</f>
        <v>0</v>
      </c>
      <c r="U96" s="51"/>
    </row>
    <row r="97" spans="1:21" s="6" customFormat="1" ht="14.25" x14ac:dyDescent="0.25">
      <c r="A97" s="34" t="s">
        <v>727</v>
      </c>
      <c r="B97" s="113" t="s">
        <v>616</v>
      </c>
      <c r="C97" s="35" t="s">
        <v>666</v>
      </c>
      <c r="D97" s="35" t="s">
        <v>107</v>
      </c>
      <c r="E97" s="87"/>
      <c r="F97" s="88" t="s">
        <v>659</v>
      </c>
      <c r="G97" s="37" t="s">
        <v>107</v>
      </c>
      <c r="H9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91" t="str">
        <f>IF(Sklop1345671022[[#This Row],[ZAHTEVANA SHEMA KAKOVOSTI]]&lt;&gt;"",Sklop1345671022[[#This Row],[Preračunana masa/volumen/kos na enoto kg]],"")</f>
        <v/>
      </c>
      <c r="J97" s="46"/>
      <c r="K97" s="92"/>
      <c r="L97" s="92"/>
      <c r="M97" s="93"/>
      <c r="N97" s="48"/>
      <c r="O97" s="48"/>
      <c r="P97" s="49"/>
      <c r="Q97" s="50">
        <f>+Sklop1345671022[[#This Row],[cena/enota brez DDV v EUR]]*Sklop1345671022[[#This Row],[Stopnja DDV (%)]]</f>
        <v>0</v>
      </c>
      <c r="R97" s="50">
        <f>+Sklop1345671022[[#This Row],[cena/enota brez DDV v EUR]]+Sklop1345671022[[#This Row],[Davek (EUR)]]</f>
        <v>0</v>
      </c>
      <c r="S97" s="50">
        <f>+Sklop1345671022[[#This Row],[cena/enota brez DDV v EUR]]*Sklop1345671022[[#This Row],[Okvirna količina]]</f>
        <v>0</v>
      </c>
      <c r="T97" s="94">
        <f>+Sklop1345671022[[#This Row],[Končna cena/enoto mere (EUR) z DDV]]*Sklop1345671022[[#This Row],[Okvirna količina]]</f>
        <v>0</v>
      </c>
      <c r="U97" s="51"/>
    </row>
    <row r="98" spans="1:21" s="6" customFormat="1" ht="14.25" x14ac:dyDescent="0.25">
      <c r="A98" s="34" t="s">
        <v>728</v>
      </c>
      <c r="B98" s="113" t="s">
        <v>617</v>
      </c>
      <c r="C98" s="35" t="s">
        <v>667</v>
      </c>
      <c r="D98" s="35" t="s">
        <v>107</v>
      </c>
      <c r="E98" s="87"/>
      <c r="F98" s="88" t="s">
        <v>659</v>
      </c>
      <c r="G98" s="37" t="s">
        <v>107</v>
      </c>
      <c r="H9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91" t="str">
        <f>IF(Sklop1345671022[[#This Row],[ZAHTEVANA SHEMA KAKOVOSTI]]&lt;&gt;"",Sklop1345671022[[#This Row],[Preračunana masa/volumen/kos na enoto kg]],"")</f>
        <v/>
      </c>
      <c r="J98" s="46"/>
      <c r="K98" s="92"/>
      <c r="L98" s="92"/>
      <c r="M98" s="93"/>
      <c r="N98" s="48"/>
      <c r="O98" s="48"/>
      <c r="P98" s="49"/>
      <c r="Q98" s="50">
        <f>+Sklop1345671022[[#This Row],[cena/enota brez DDV v EUR]]*Sklop1345671022[[#This Row],[Stopnja DDV (%)]]</f>
        <v>0</v>
      </c>
      <c r="R98" s="50">
        <f>+Sklop1345671022[[#This Row],[cena/enota brez DDV v EUR]]+Sklop1345671022[[#This Row],[Davek (EUR)]]</f>
        <v>0</v>
      </c>
      <c r="S98" s="50">
        <f>+Sklop1345671022[[#This Row],[cena/enota brez DDV v EUR]]*Sklop1345671022[[#This Row],[Okvirna količina]]</f>
        <v>0</v>
      </c>
      <c r="T98" s="94">
        <f>+Sklop1345671022[[#This Row],[Končna cena/enoto mere (EUR) z DDV]]*Sklop1345671022[[#This Row],[Okvirna količina]]</f>
        <v>0</v>
      </c>
      <c r="U98" s="51"/>
    </row>
    <row r="99" spans="1:21" s="6" customFormat="1" ht="14.25" x14ac:dyDescent="0.25">
      <c r="A99" s="34" t="s">
        <v>729</v>
      </c>
      <c r="B99" s="113" t="s">
        <v>613</v>
      </c>
      <c r="C99" s="35" t="s">
        <v>668</v>
      </c>
      <c r="D99" s="35" t="s">
        <v>107</v>
      </c>
      <c r="E99" s="87"/>
      <c r="F99" s="88" t="s">
        <v>659</v>
      </c>
      <c r="G99" s="37" t="s">
        <v>107</v>
      </c>
      <c r="H9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91" t="str">
        <f>IF(Sklop1345671022[[#This Row],[ZAHTEVANA SHEMA KAKOVOSTI]]&lt;&gt;"",Sklop1345671022[[#This Row],[Preračunana masa/volumen/kos na enoto kg]],"")</f>
        <v/>
      </c>
      <c r="J99" s="46"/>
      <c r="K99" s="92"/>
      <c r="L99" s="92"/>
      <c r="M99" s="93"/>
      <c r="N99" s="48"/>
      <c r="O99" s="48"/>
      <c r="P99" s="49"/>
      <c r="Q99" s="50">
        <f>+Sklop1345671022[[#This Row],[cena/enota brez DDV v EUR]]*Sklop1345671022[[#This Row],[Stopnja DDV (%)]]</f>
        <v>0</v>
      </c>
      <c r="R99" s="50">
        <f>+Sklop1345671022[[#This Row],[cena/enota brez DDV v EUR]]+Sklop1345671022[[#This Row],[Davek (EUR)]]</f>
        <v>0</v>
      </c>
      <c r="S99" s="50">
        <f>+Sklop1345671022[[#This Row],[cena/enota brez DDV v EUR]]*Sklop1345671022[[#This Row],[Okvirna količina]]</f>
        <v>0</v>
      </c>
      <c r="T99" s="94">
        <f>+Sklop1345671022[[#This Row],[Končna cena/enoto mere (EUR) z DDV]]*Sklop1345671022[[#This Row],[Okvirna količina]]</f>
        <v>0</v>
      </c>
      <c r="U99" s="51"/>
    </row>
    <row r="100" spans="1:21" s="6" customFormat="1" ht="14.25" x14ac:dyDescent="0.25">
      <c r="A100" s="34" t="s">
        <v>730</v>
      </c>
      <c r="B100" s="113" t="s">
        <v>618</v>
      </c>
      <c r="C100" s="35" t="s">
        <v>664</v>
      </c>
      <c r="D100" s="35" t="s">
        <v>107</v>
      </c>
      <c r="E100" s="87"/>
      <c r="F100" s="88" t="s">
        <v>659</v>
      </c>
      <c r="G100" s="89" t="s">
        <v>107</v>
      </c>
      <c r="H10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91" t="str">
        <f>IF(Sklop1345671022[[#This Row],[ZAHTEVANA SHEMA KAKOVOSTI]]&lt;&gt;"",Sklop1345671022[[#This Row],[Preračunana masa/volumen/kos na enoto kg]],"")</f>
        <v/>
      </c>
      <c r="J100" s="46"/>
      <c r="K100" s="92"/>
      <c r="L100" s="92"/>
      <c r="M100" s="93"/>
      <c r="N100" s="48"/>
      <c r="O100" s="48"/>
      <c r="P100" s="49"/>
      <c r="Q100" s="50">
        <f>+Sklop1345671022[[#This Row],[cena/enota brez DDV v EUR]]*Sklop1345671022[[#This Row],[Stopnja DDV (%)]]</f>
        <v>0</v>
      </c>
      <c r="R100" s="50">
        <f>+Sklop1345671022[[#This Row],[cena/enota brez DDV v EUR]]+Sklop1345671022[[#This Row],[Davek (EUR)]]</f>
        <v>0</v>
      </c>
      <c r="S100" s="50">
        <f>+Sklop1345671022[[#This Row],[cena/enota brez DDV v EUR]]*Sklop1345671022[[#This Row],[Okvirna količina]]</f>
        <v>0</v>
      </c>
      <c r="T100" s="94">
        <f>+Sklop1345671022[[#This Row],[Končna cena/enoto mere (EUR) z DDV]]*Sklop1345671022[[#This Row],[Okvirna količina]]</f>
        <v>0</v>
      </c>
      <c r="U100" s="51"/>
    </row>
    <row r="101" spans="1:21" s="6" customFormat="1" ht="14.25" x14ac:dyDescent="0.25">
      <c r="A101" s="34" t="s">
        <v>731</v>
      </c>
      <c r="B101" s="113" t="s">
        <v>619</v>
      </c>
      <c r="C101" s="35">
        <v>1</v>
      </c>
      <c r="D101" s="35" t="s">
        <v>107</v>
      </c>
      <c r="E101" s="87"/>
      <c r="F101" s="88" t="s">
        <v>672</v>
      </c>
      <c r="G101" s="89" t="s">
        <v>107</v>
      </c>
      <c r="H10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91" t="str">
        <f>IF(Sklop1345671022[[#This Row],[ZAHTEVANA SHEMA KAKOVOSTI]]&lt;&gt;"",Sklop1345671022[[#This Row],[Preračunana masa/volumen/kos na enoto kg]],"")</f>
        <v/>
      </c>
      <c r="J101" s="46"/>
      <c r="K101" s="92"/>
      <c r="L101" s="92"/>
      <c r="M101" s="93"/>
      <c r="N101" s="48"/>
      <c r="O101" s="48"/>
      <c r="P101" s="49"/>
      <c r="Q101" s="50">
        <f>+Sklop1345671022[[#This Row],[cena/enota brez DDV v EUR]]*Sklop1345671022[[#This Row],[Stopnja DDV (%)]]</f>
        <v>0</v>
      </c>
      <c r="R101" s="50">
        <f>+Sklop1345671022[[#This Row],[cena/enota brez DDV v EUR]]+Sklop1345671022[[#This Row],[Davek (EUR)]]</f>
        <v>0</v>
      </c>
      <c r="S101" s="50">
        <f>+Sklop1345671022[[#This Row],[cena/enota brez DDV v EUR]]*Sklop1345671022[[#This Row],[Okvirna količina]]</f>
        <v>0</v>
      </c>
      <c r="T101" s="94">
        <f>+Sklop1345671022[[#This Row],[Končna cena/enoto mere (EUR) z DDV]]*Sklop1345671022[[#This Row],[Okvirna količina]]</f>
        <v>0</v>
      </c>
      <c r="U101" s="51"/>
    </row>
    <row r="102" spans="1:21" s="6" customFormat="1" ht="14.25" x14ac:dyDescent="0.25">
      <c r="A102" s="34" t="s">
        <v>732</v>
      </c>
      <c r="B102" s="113" t="s">
        <v>620</v>
      </c>
      <c r="C102" s="35">
        <v>0.5</v>
      </c>
      <c r="D102" s="35" t="s">
        <v>107</v>
      </c>
      <c r="E102" s="87"/>
      <c r="F102" s="88" t="s">
        <v>672</v>
      </c>
      <c r="G102" s="89" t="s">
        <v>105</v>
      </c>
      <c r="H10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91" t="str">
        <f>IF(Sklop1345671022[[#This Row],[ZAHTEVANA SHEMA KAKOVOSTI]]&lt;&gt;"",Sklop1345671022[[#This Row],[Preračunana masa/volumen/kos na enoto kg]],"")</f>
        <v/>
      </c>
      <c r="J102" s="46"/>
      <c r="K102" s="92"/>
      <c r="L102" s="92"/>
      <c r="M102" s="93"/>
      <c r="N102" s="48"/>
      <c r="O102" s="48"/>
      <c r="P102" s="49"/>
      <c r="Q102" s="50">
        <f>+Sklop1345671022[[#This Row],[cena/enota brez DDV v EUR]]*Sklop1345671022[[#This Row],[Stopnja DDV (%)]]</f>
        <v>0</v>
      </c>
      <c r="R102" s="50">
        <f>+Sklop1345671022[[#This Row],[cena/enota brez DDV v EUR]]+Sklop1345671022[[#This Row],[Davek (EUR)]]</f>
        <v>0</v>
      </c>
      <c r="S102" s="50">
        <f>+Sklop1345671022[[#This Row],[cena/enota brez DDV v EUR]]*Sklop1345671022[[#This Row],[Okvirna količina]]</f>
        <v>0</v>
      </c>
      <c r="T102" s="94">
        <f>+Sklop1345671022[[#This Row],[Končna cena/enoto mere (EUR) z DDV]]*Sklop1345671022[[#This Row],[Okvirna količina]]</f>
        <v>0</v>
      </c>
      <c r="U102" s="51"/>
    </row>
    <row r="103" spans="1:21" s="6" customFormat="1" ht="14.25" x14ac:dyDescent="0.25">
      <c r="A103" s="34" t="s">
        <v>733</v>
      </c>
      <c r="B103" s="113" t="s">
        <v>621</v>
      </c>
      <c r="C103" s="35" t="s">
        <v>669</v>
      </c>
      <c r="D103" s="35" t="s">
        <v>107</v>
      </c>
      <c r="E103" s="87"/>
      <c r="F103" s="88" t="s">
        <v>148</v>
      </c>
      <c r="G103" s="89" t="s">
        <v>107</v>
      </c>
      <c r="H10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03" s="91" t="str">
        <f>IF(Sklop1345671022[[#This Row],[ZAHTEVANA SHEMA KAKOVOSTI]]&lt;&gt;"",Sklop1345671022[[#This Row],[Preračunana masa/volumen/kos na enoto kg]],"")</f>
        <v/>
      </c>
      <c r="J103" s="46"/>
      <c r="K103" s="92"/>
      <c r="L103" s="92"/>
      <c r="M103" s="93"/>
      <c r="N103" s="48"/>
      <c r="O103" s="48"/>
      <c r="P103" s="49"/>
      <c r="Q103" s="50">
        <f>+Sklop1345671022[[#This Row],[cena/enota brez DDV v EUR]]*Sklop1345671022[[#This Row],[Stopnja DDV (%)]]</f>
        <v>0</v>
      </c>
      <c r="R103" s="50">
        <f>+Sklop1345671022[[#This Row],[cena/enota brez DDV v EUR]]+Sklop1345671022[[#This Row],[Davek (EUR)]]</f>
        <v>0</v>
      </c>
      <c r="S103" s="50">
        <f>+Sklop1345671022[[#This Row],[cena/enota brez DDV v EUR]]*Sklop1345671022[[#This Row],[Okvirna količina]]</f>
        <v>0</v>
      </c>
      <c r="T103" s="94">
        <f>+Sklop1345671022[[#This Row],[Končna cena/enoto mere (EUR) z DDV]]*Sklop1345671022[[#This Row],[Okvirna količina]]</f>
        <v>0</v>
      </c>
      <c r="U103" s="51"/>
    </row>
    <row r="104" spans="1:21" s="6" customFormat="1" ht="14.25" x14ac:dyDescent="0.25">
      <c r="A104" s="34" t="s">
        <v>734</v>
      </c>
      <c r="B104" s="113" t="s">
        <v>622</v>
      </c>
      <c r="C104" s="35" t="s">
        <v>664</v>
      </c>
      <c r="D104" s="35" t="s">
        <v>107</v>
      </c>
      <c r="E104" s="87"/>
      <c r="F104" s="88" t="s">
        <v>659</v>
      </c>
      <c r="G104" s="89" t="s">
        <v>107</v>
      </c>
      <c r="H10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91" t="str">
        <f>IF(Sklop1345671022[[#This Row],[ZAHTEVANA SHEMA KAKOVOSTI]]&lt;&gt;"",Sklop1345671022[[#This Row],[Preračunana masa/volumen/kos na enoto kg]],"")</f>
        <v/>
      </c>
      <c r="J104" s="46"/>
      <c r="K104" s="92"/>
      <c r="L104" s="92"/>
      <c r="M104" s="93"/>
      <c r="N104" s="48"/>
      <c r="O104" s="48"/>
      <c r="P104" s="49"/>
      <c r="Q104" s="50">
        <f>+Sklop1345671022[[#This Row],[cena/enota brez DDV v EUR]]*Sklop1345671022[[#This Row],[Stopnja DDV (%)]]</f>
        <v>0</v>
      </c>
      <c r="R104" s="50">
        <f>+Sklop1345671022[[#This Row],[cena/enota brez DDV v EUR]]+Sklop1345671022[[#This Row],[Davek (EUR)]]</f>
        <v>0</v>
      </c>
      <c r="S104" s="50">
        <f>+Sklop1345671022[[#This Row],[cena/enota brez DDV v EUR]]*Sklop1345671022[[#This Row],[Okvirna količina]]</f>
        <v>0</v>
      </c>
      <c r="T104" s="94">
        <f>+Sklop1345671022[[#This Row],[Končna cena/enoto mere (EUR) z DDV]]*Sklop1345671022[[#This Row],[Okvirna količina]]</f>
        <v>0</v>
      </c>
      <c r="U104" s="51"/>
    </row>
    <row r="105" spans="1:21" s="6" customFormat="1" ht="14.25" x14ac:dyDescent="0.25">
      <c r="A105" s="34" t="s">
        <v>735</v>
      </c>
      <c r="B105" s="113" t="s">
        <v>623</v>
      </c>
      <c r="C105" s="35" t="s">
        <v>666</v>
      </c>
      <c r="D105" s="35" t="s">
        <v>107</v>
      </c>
      <c r="E105" s="87"/>
      <c r="F105" s="88" t="s">
        <v>659</v>
      </c>
      <c r="G105" s="89" t="s">
        <v>107</v>
      </c>
      <c r="H10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91" t="str">
        <f>IF(Sklop1345671022[[#This Row],[ZAHTEVANA SHEMA KAKOVOSTI]]&lt;&gt;"",Sklop1345671022[[#This Row],[Preračunana masa/volumen/kos na enoto kg]],"")</f>
        <v/>
      </c>
      <c r="J105" s="46"/>
      <c r="K105" s="92"/>
      <c r="L105" s="92"/>
      <c r="M105" s="93"/>
      <c r="N105" s="48"/>
      <c r="O105" s="48"/>
      <c r="P105" s="49"/>
      <c r="Q105" s="50">
        <f>+Sklop1345671022[[#This Row],[cena/enota brez DDV v EUR]]*Sklop1345671022[[#This Row],[Stopnja DDV (%)]]</f>
        <v>0</v>
      </c>
      <c r="R105" s="50">
        <f>+Sklop1345671022[[#This Row],[cena/enota brez DDV v EUR]]+Sklop1345671022[[#This Row],[Davek (EUR)]]</f>
        <v>0</v>
      </c>
      <c r="S105" s="50">
        <f>+Sklop1345671022[[#This Row],[cena/enota brez DDV v EUR]]*Sklop1345671022[[#This Row],[Okvirna količina]]</f>
        <v>0</v>
      </c>
      <c r="T105" s="94">
        <f>+Sklop1345671022[[#This Row],[Končna cena/enoto mere (EUR) z DDV]]*Sklop1345671022[[#This Row],[Okvirna količina]]</f>
        <v>0</v>
      </c>
      <c r="U105" s="51"/>
    </row>
    <row r="106" spans="1:21" s="6" customFormat="1" ht="14.25" x14ac:dyDescent="0.25">
      <c r="A106" s="34" t="s">
        <v>736</v>
      </c>
      <c r="B106" s="113" t="s">
        <v>640</v>
      </c>
      <c r="C106" s="35" t="s">
        <v>667</v>
      </c>
      <c r="D106" s="35" t="s">
        <v>107</v>
      </c>
      <c r="E106" s="87"/>
      <c r="F106" s="88" t="s">
        <v>659</v>
      </c>
      <c r="G106" s="89" t="s">
        <v>107</v>
      </c>
      <c r="H10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91" t="str">
        <f>IF(Sklop1345671022[[#This Row],[ZAHTEVANA SHEMA KAKOVOSTI]]&lt;&gt;"",Sklop1345671022[[#This Row],[Preračunana masa/volumen/kos na enoto kg]],"")</f>
        <v/>
      </c>
      <c r="J106" s="46"/>
      <c r="K106" s="92"/>
      <c r="L106" s="92"/>
      <c r="M106" s="93"/>
      <c r="N106" s="48"/>
      <c r="O106" s="48"/>
      <c r="P106" s="49"/>
      <c r="Q106" s="50">
        <f>+Sklop1345671022[[#This Row],[cena/enota brez DDV v EUR]]*Sklop1345671022[[#This Row],[Stopnja DDV (%)]]</f>
        <v>0</v>
      </c>
      <c r="R106" s="50">
        <f>+Sklop1345671022[[#This Row],[cena/enota brez DDV v EUR]]+Sklop1345671022[[#This Row],[Davek (EUR)]]</f>
        <v>0</v>
      </c>
      <c r="S106" s="50">
        <f>+Sklop1345671022[[#This Row],[cena/enota brez DDV v EUR]]*Sklop1345671022[[#This Row],[Okvirna količina]]</f>
        <v>0</v>
      </c>
      <c r="T106" s="94">
        <f>+Sklop1345671022[[#This Row],[Končna cena/enoto mere (EUR) z DDV]]*Sklop1345671022[[#This Row],[Okvirna količina]]</f>
        <v>0</v>
      </c>
      <c r="U106" s="51"/>
    </row>
    <row r="107" spans="1:21" s="6" customFormat="1" ht="12" x14ac:dyDescent="0.25">
      <c r="A107" s="34" t="s">
        <v>737</v>
      </c>
      <c r="B107" s="236" t="s">
        <v>801</v>
      </c>
      <c r="C107" s="237" t="s">
        <v>663</v>
      </c>
      <c r="D107" s="238" t="s">
        <v>107</v>
      </c>
      <c r="E107" s="239"/>
      <c r="F107" s="240" t="s">
        <v>659</v>
      </c>
      <c r="G107" s="241" t="s">
        <v>105</v>
      </c>
      <c r="H107" s="242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7" s="243" t="str">
        <f>IF(Sklop1345671022[[#This Row],[ZAHTEVANA SHEMA KAKOVOSTI]]&lt;&gt;"",Sklop1345671022[[#This Row],[Preračunana masa/volumen/kos na enoto kg]],"")</f>
        <v/>
      </c>
      <c r="J107" s="244"/>
      <c r="K107" s="245"/>
      <c r="L107" s="245"/>
      <c r="M107" s="246"/>
      <c r="N107" s="247"/>
      <c r="O107" s="247"/>
      <c r="P107" s="248"/>
      <c r="Q107" s="249">
        <f>+Sklop1345671022[[#This Row],[cena/enota brez DDV v EUR]]*Sklop1345671022[[#This Row],[Stopnja DDV (%)]]</f>
        <v>0</v>
      </c>
      <c r="R107" s="249">
        <f>+Sklop1345671022[[#This Row],[cena/enota brez DDV v EUR]]+Sklop1345671022[[#This Row],[Davek (EUR)]]</f>
        <v>0</v>
      </c>
      <c r="S107" s="249">
        <f>+Sklop1345671022[[#This Row],[cena/enota brez DDV v EUR]]*Sklop1345671022[[#This Row],[Okvirna količina]]</f>
        <v>0</v>
      </c>
      <c r="T107" s="250">
        <f>+Sklop1345671022[[#This Row],[Končna cena/enoto mere (EUR) z DDV]]*Sklop1345671022[[#This Row],[Okvirna količina]]</f>
        <v>0</v>
      </c>
      <c r="U107" s="251"/>
    </row>
    <row r="108" spans="1:21" s="6" customFormat="1" ht="14.25" x14ac:dyDescent="0.25">
      <c r="A108" s="34" t="s">
        <v>738</v>
      </c>
      <c r="B108" s="113" t="s">
        <v>624</v>
      </c>
      <c r="C108" s="35">
        <v>1.2999999999999999E-2</v>
      </c>
      <c r="D108" s="35" t="s">
        <v>107</v>
      </c>
      <c r="E108" s="87"/>
      <c r="F108" s="88" t="s">
        <v>131</v>
      </c>
      <c r="G108" s="89" t="s">
        <v>105</v>
      </c>
      <c r="H10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3.9</v>
      </c>
      <c r="I108" s="91" t="str">
        <f>IF(Sklop1345671022[[#This Row],[ZAHTEVANA SHEMA KAKOVOSTI]]&lt;&gt;"",Sklop1345671022[[#This Row],[Preračunana masa/volumen/kos na enoto kg]],"")</f>
        <v/>
      </c>
      <c r="J108" s="46"/>
      <c r="K108" s="92"/>
      <c r="L108" s="92"/>
      <c r="M108" s="93"/>
      <c r="N108" s="48"/>
      <c r="O108" s="48"/>
      <c r="P108" s="49"/>
      <c r="Q108" s="50">
        <f>+Sklop1345671022[[#This Row],[cena/enota brez DDV v EUR]]*Sklop1345671022[[#This Row],[Stopnja DDV (%)]]</f>
        <v>0</v>
      </c>
      <c r="R108" s="50">
        <f>+Sklop1345671022[[#This Row],[cena/enota brez DDV v EUR]]+Sklop1345671022[[#This Row],[Davek (EUR)]]</f>
        <v>0</v>
      </c>
      <c r="S108" s="50">
        <f>+Sklop1345671022[[#This Row],[cena/enota brez DDV v EUR]]*Sklop1345671022[[#This Row],[Okvirna količina]]</f>
        <v>0</v>
      </c>
      <c r="T108" s="94">
        <f>+Sklop1345671022[[#This Row],[Končna cena/enoto mere (EUR) z DDV]]*Sklop1345671022[[#This Row],[Okvirna količina]]</f>
        <v>0</v>
      </c>
      <c r="U108" s="51"/>
    </row>
    <row r="109" spans="1:21" s="6" customFormat="1" ht="14.25" x14ac:dyDescent="0.25">
      <c r="A109" s="34" t="s">
        <v>739</v>
      </c>
      <c r="B109" s="113" t="s">
        <v>625</v>
      </c>
      <c r="C109" s="35">
        <v>1</v>
      </c>
      <c r="D109" s="35" t="s">
        <v>107</v>
      </c>
      <c r="E109" s="87"/>
      <c r="F109" s="88" t="s">
        <v>266</v>
      </c>
      <c r="G109" s="89" t="s">
        <v>107</v>
      </c>
      <c r="H10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9" s="91" t="str">
        <f>IF(Sklop1345671022[[#This Row],[ZAHTEVANA SHEMA KAKOVOSTI]]&lt;&gt;"",Sklop1345671022[[#This Row],[Preračunana masa/volumen/kos na enoto kg]],"")</f>
        <v/>
      </c>
      <c r="J109" s="46"/>
      <c r="K109" s="92"/>
      <c r="L109" s="92"/>
      <c r="M109" s="93"/>
      <c r="N109" s="48"/>
      <c r="O109" s="48"/>
      <c r="P109" s="49"/>
      <c r="Q109" s="50">
        <f>+Sklop1345671022[[#This Row],[cena/enota brez DDV v EUR]]*Sklop1345671022[[#This Row],[Stopnja DDV (%)]]</f>
        <v>0</v>
      </c>
      <c r="R109" s="50">
        <f>+Sklop1345671022[[#This Row],[cena/enota brez DDV v EUR]]+Sklop1345671022[[#This Row],[Davek (EUR)]]</f>
        <v>0</v>
      </c>
      <c r="S109" s="50">
        <f>+Sklop1345671022[[#This Row],[cena/enota brez DDV v EUR]]*Sklop1345671022[[#This Row],[Okvirna količina]]</f>
        <v>0</v>
      </c>
      <c r="T109" s="94">
        <f>+Sklop1345671022[[#This Row],[Končna cena/enoto mere (EUR) z DDV]]*Sklop1345671022[[#This Row],[Okvirna količina]]</f>
        <v>0</v>
      </c>
      <c r="U109" s="51"/>
    </row>
    <row r="110" spans="1:21" s="6" customFormat="1" ht="14.25" x14ac:dyDescent="0.25">
      <c r="A110" s="34" t="s">
        <v>740</v>
      </c>
      <c r="B110" s="113" t="s">
        <v>626</v>
      </c>
      <c r="C110" s="35">
        <v>1</v>
      </c>
      <c r="D110" s="35" t="s">
        <v>107</v>
      </c>
      <c r="E110" s="87"/>
      <c r="F110" s="88" t="s">
        <v>134</v>
      </c>
      <c r="G110" s="89" t="s">
        <v>107</v>
      </c>
      <c r="H11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500</v>
      </c>
      <c r="I110" s="91" t="str">
        <f>IF(Sklop1345671022[[#This Row],[ZAHTEVANA SHEMA KAKOVOSTI]]&lt;&gt;"",Sklop1345671022[[#This Row],[Preračunana masa/volumen/kos na enoto kg]],"")</f>
        <v/>
      </c>
      <c r="J110" s="46"/>
      <c r="K110" s="92"/>
      <c r="L110" s="92"/>
      <c r="M110" s="93"/>
      <c r="N110" s="48"/>
      <c r="O110" s="48"/>
      <c r="P110" s="49"/>
      <c r="Q110" s="50">
        <f>+Sklop1345671022[[#This Row],[cena/enota brez DDV v EUR]]*Sklop1345671022[[#This Row],[Stopnja DDV (%)]]</f>
        <v>0</v>
      </c>
      <c r="R110" s="50">
        <f>+Sklop1345671022[[#This Row],[cena/enota brez DDV v EUR]]+Sklop1345671022[[#This Row],[Davek (EUR)]]</f>
        <v>0</v>
      </c>
      <c r="S110" s="50">
        <f>+Sklop1345671022[[#This Row],[cena/enota brez DDV v EUR]]*Sklop1345671022[[#This Row],[Okvirna količina]]</f>
        <v>0</v>
      </c>
      <c r="T110" s="94">
        <f>+Sklop1345671022[[#This Row],[Končna cena/enoto mere (EUR) z DDV]]*Sklop1345671022[[#This Row],[Okvirna količina]]</f>
        <v>0</v>
      </c>
      <c r="U110" s="51"/>
    </row>
    <row r="111" spans="1:21" s="6" customFormat="1" ht="14.25" x14ac:dyDescent="0.25">
      <c r="A111" s="34" t="s">
        <v>741</v>
      </c>
      <c r="B111" s="113" t="s">
        <v>627</v>
      </c>
      <c r="C111" s="35">
        <v>1</v>
      </c>
      <c r="D111" s="35" t="s">
        <v>107</v>
      </c>
      <c r="E111" s="87"/>
      <c r="F111" s="88" t="s">
        <v>102</v>
      </c>
      <c r="G111" s="89" t="s">
        <v>107</v>
      </c>
      <c r="H11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111" s="91" t="str">
        <f>IF(Sklop1345671022[[#This Row],[ZAHTEVANA SHEMA KAKOVOSTI]]&lt;&gt;"",Sklop1345671022[[#This Row],[Preračunana masa/volumen/kos na enoto kg]],"")</f>
        <v/>
      </c>
      <c r="J111" s="46"/>
      <c r="K111" s="92"/>
      <c r="L111" s="92"/>
      <c r="M111" s="93"/>
      <c r="N111" s="48"/>
      <c r="O111" s="48"/>
      <c r="P111" s="49"/>
      <c r="Q111" s="50">
        <f>+Sklop1345671022[[#This Row],[cena/enota brez DDV v EUR]]*Sklop1345671022[[#This Row],[Stopnja DDV (%)]]</f>
        <v>0</v>
      </c>
      <c r="R111" s="50">
        <f>+Sklop1345671022[[#This Row],[cena/enota brez DDV v EUR]]+Sklop1345671022[[#This Row],[Davek (EUR)]]</f>
        <v>0</v>
      </c>
      <c r="S111" s="50">
        <f>+Sklop1345671022[[#This Row],[cena/enota brez DDV v EUR]]*Sklop1345671022[[#This Row],[Okvirna količina]]</f>
        <v>0</v>
      </c>
      <c r="T111" s="94">
        <f>+Sklop1345671022[[#This Row],[Končna cena/enoto mere (EUR) z DDV]]*Sklop1345671022[[#This Row],[Okvirna količina]]</f>
        <v>0</v>
      </c>
      <c r="U111" s="51"/>
    </row>
    <row r="112" spans="1:21" s="6" customFormat="1" ht="14.25" x14ac:dyDescent="0.25">
      <c r="A112" s="34" t="s">
        <v>742</v>
      </c>
      <c r="B112" s="113" t="s">
        <v>628</v>
      </c>
      <c r="C112" s="35">
        <v>1</v>
      </c>
      <c r="D112" s="35" t="s">
        <v>107</v>
      </c>
      <c r="E112" s="87"/>
      <c r="F112" s="88" t="s">
        <v>128</v>
      </c>
      <c r="G112" s="89" t="s">
        <v>107</v>
      </c>
      <c r="H11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112" s="91" t="str">
        <f>IF(Sklop1345671022[[#This Row],[ZAHTEVANA SHEMA KAKOVOSTI]]&lt;&gt;"",Sklop1345671022[[#This Row],[Preračunana masa/volumen/kos na enoto kg]],"")</f>
        <v/>
      </c>
      <c r="J112" s="46"/>
      <c r="K112" s="92"/>
      <c r="L112" s="92"/>
      <c r="M112" s="93"/>
      <c r="N112" s="48"/>
      <c r="O112" s="48"/>
      <c r="P112" s="49"/>
      <c r="Q112" s="50">
        <f>+Sklop1345671022[[#This Row],[cena/enota brez DDV v EUR]]*Sklop1345671022[[#This Row],[Stopnja DDV (%)]]</f>
        <v>0</v>
      </c>
      <c r="R112" s="50">
        <f>+Sklop1345671022[[#This Row],[cena/enota brez DDV v EUR]]+Sklop1345671022[[#This Row],[Davek (EUR)]]</f>
        <v>0</v>
      </c>
      <c r="S112" s="50">
        <f>+Sklop1345671022[[#This Row],[cena/enota brez DDV v EUR]]*Sklop1345671022[[#This Row],[Okvirna količina]]</f>
        <v>0</v>
      </c>
      <c r="T112" s="94">
        <f>+Sklop1345671022[[#This Row],[Končna cena/enoto mere (EUR) z DDV]]*Sklop1345671022[[#This Row],[Okvirna količina]]</f>
        <v>0</v>
      </c>
      <c r="U112" s="51"/>
    </row>
    <row r="113" spans="1:21" s="6" customFormat="1" ht="14.25" x14ac:dyDescent="0.25">
      <c r="A113" s="34" t="s">
        <v>743</v>
      </c>
      <c r="B113" s="113" t="s">
        <v>629</v>
      </c>
      <c r="C113" s="35" t="s">
        <v>374</v>
      </c>
      <c r="D113" s="35" t="s">
        <v>107</v>
      </c>
      <c r="E113" s="87"/>
      <c r="F113" s="88" t="s">
        <v>148</v>
      </c>
      <c r="G113" s="89" t="s">
        <v>107</v>
      </c>
      <c r="H11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3" s="91" t="str">
        <f>IF(Sklop1345671022[[#This Row],[ZAHTEVANA SHEMA KAKOVOSTI]]&lt;&gt;"",Sklop1345671022[[#This Row],[Preračunana masa/volumen/kos na enoto kg]],"")</f>
        <v/>
      </c>
      <c r="J113" s="46"/>
      <c r="K113" s="92"/>
      <c r="L113" s="92"/>
      <c r="M113" s="93"/>
      <c r="N113" s="48"/>
      <c r="O113" s="48"/>
      <c r="P113" s="49"/>
      <c r="Q113" s="50">
        <f>+Sklop1345671022[[#This Row],[cena/enota brez DDV v EUR]]*Sklop1345671022[[#This Row],[Stopnja DDV (%)]]</f>
        <v>0</v>
      </c>
      <c r="R113" s="50">
        <f>+Sklop1345671022[[#This Row],[cena/enota brez DDV v EUR]]+Sklop1345671022[[#This Row],[Davek (EUR)]]</f>
        <v>0</v>
      </c>
      <c r="S113" s="50">
        <f>+Sklop1345671022[[#This Row],[cena/enota brez DDV v EUR]]*Sklop1345671022[[#This Row],[Okvirna količina]]</f>
        <v>0</v>
      </c>
      <c r="T113" s="94">
        <f>+Sklop1345671022[[#This Row],[Končna cena/enoto mere (EUR) z DDV]]*Sklop1345671022[[#This Row],[Okvirna količina]]</f>
        <v>0</v>
      </c>
      <c r="U113" s="51"/>
    </row>
    <row r="114" spans="1:21" s="6" customFormat="1" ht="24" x14ac:dyDescent="0.25">
      <c r="A114" s="34" t="s">
        <v>744</v>
      </c>
      <c r="B114" s="113" t="s">
        <v>630</v>
      </c>
      <c r="C114" s="35">
        <v>0.01</v>
      </c>
      <c r="D114" s="35" t="s">
        <v>107</v>
      </c>
      <c r="E114" s="87"/>
      <c r="F114" s="88" t="s">
        <v>102</v>
      </c>
      <c r="G114" s="89" t="s">
        <v>105</v>
      </c>
      <c r="H11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4" s="91" t="str">
        <f>IF(Sklop1345671022[[#This Row],[ZAHTEVANA SHEMA KAKOVOSTI]]&lt;&gt;"",Sklop1345671022[[#This Row],[Preračunana masa/volumen/kos na enoto kg]],"")</f>
        <v/>
      </c>
      <c r="J114" s="46"/>
      <c r="K114" s="92"/>
      <c r="L114" s="92"/>
      <c r="M114" s="93"/>
      <c r="N114" s="48"/>
      <c r="O114" s="48"/>
      <c r="P114" s="49"/>
      <c r="Q114" s="50">
        <f>+Sklop1345671022[[#This Row],[cena/enota brez DDV v EUR]]*Sklop1345671022[[#This Row],[Stopnja DDV (%)]]</f>
        <v>0</v>
      </c>
      <c r="R114" s="50">
        <f>+Sklop1345671022[[#This Row],[cena/enota brez DDV v EUR]]+Sklop1345671022[[#This Row],[Davek (EUR)]]</f>
        <v>0</v>
      </c>
      <c r="S114" s="50">
        <f>+Sklop1345671022[[#This Row],[cena/enota brez DDV v EUR]]*Sklop1345671022[[#This Row],[Okvirna količina]]</f>
        <v>0</v>
      </c>
      <c r="T114" s="94">
        <f>+Sklop1345671022[[#This Row],[Končna cena/enoto mere (EUR) z DDV]]*Sklop1345671022[[#This Row],[Okvirna količina]]</f>
        <v>0</v>
      </c>
      <c r="U114" s="51"/>
    </row>
    <row r="115" spans="1:21" s="6" customFormat="1" ht="24" x14ac:dyDescent="0.25">
      <c r="A115" s="34" t="s">
        <v>745</v>
      </c>
      <c r="B115" s="113" t="s">
        <v>631</v>
      </c>
      <c r="C115" s="35">
        <v>1</v>
      </c>
      <c r="D115" s="35" t="s">
        <v>107</v>
      </c>
      <c r="E115" s="87"/>
      <c r="F115" s="88" t="s">
        <v>118</v>
      </c>
      <c r="G115" s="89" t="s">
        <v>107</v>
      </c>
      <c r="H11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5" s="91" t="str">
        <f>IF(Sklop1345671022[[#This Row],[ZAHTEVANA SHEMA KAKOVOSTI]]&lt;&gt;"",Sklop1345671022[[#This Row],[Preračunana masa/volumen/kos na enoto kg]],"")</f>
        <v/>
      </c>
      <c r="J115" s="46"/>
      <c r="K115" s="92"/>
      <c r="L115" s="92"/>
      <c r="M115" s="93"/>
      <c r="N115" s="48"/>
      <c r="O115" s="48"/>
      <c r="P115" s="49"/>
      <c r="Q115" s="50">
        <f>+Sklop1345671022[[#This Row],[cena/enota brez DDV v EUR]]*Sklop1345671022[[#This Row],[Stopnja DDV (%)]]</f>
        <v>0</v>
      </c>
      <c r="R115" s="50">
        <f>+Sklop1345671022[[#This Row],[cena/enota brez DDV v EUR]]+Sklop1345671022[[#This Row],[Davek (EUR)]]</f>
        <v>0</v>
      </c>
      <c r="S115" s="50">
        <f>+Sklop1345671022[[#This Row],[cena/enota brez DDV v EUR]]*Sklop1345671022[[#This Row],[Okvirna količina]]</f>
        <v>0</v>
      </c>
      <c r="T115" s="94">
        <f>+Sklop1345671022[[#This Row],[Končna cena/enoto mere (EUR) z DDV]]*Sklop1345671022[[#This Row],[Okvirna količina]]</f>
        <v>0</v>
      </c>
      <c r="U115" s="51"/>
    </row>
    <row r="116" spans="1:21" s="6" customFormat="1" ht="24" x14ac:dyDescent="0.25">
      <c r="A116" s="34" t="s">
        <v>746</v>
      </c>
      <c r="B116" s="113" t="s">
        <v>632</v>
      </c>
      <c r="C116" s="35">
        <v>0.01</v>
      </c>
      <c r="D116" s="35" t="s">
        <v>107</v>
      </c>
      <c r="E116" s="87"/>
      <c r="F116" s="88" t="s">
        <v>102</v>
      </c>
      <c r="G116" s="89" t="s">
        <v>105</v>
      </c>
      <c r="H1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6" s="91" t="str">
        <f>IF(Sklop1345671022[[#This Row],[ZAHTEVANA SHEMA KAKOVOSTI]]&lt;&gt;"",Sklop1345671022[[#This Row],[Preračunana masa/volumen/kos na enoto kg]],"")</f>
        <v/>
      </c>
      <c r="J116" s="46"/>
      <c r="K116" s="92"/>
      <c r="L116" s="92"/>
      <c r="M116" s="93"/>
      <c r="N116" s="48"/>
      <c r="O116" s="48"/>
      <c r="P116" s="49"/>
      <c r="Q116" s="50">
        <f>+Sklop1345671022[[#This Row],[cena/enota brez DDV v EUR]]*Sklop1345671022[[#This Row],[Stopnja DDV (%)]]</f>
        <v>0</v>
      </c>
      <c r="R116" s="50">
        <f>+Sklop1345671022[[#This Row],[cena/enota brez DDV v EUR]]+Sklop1345671022[[#This Row],[Davek (EUR)]]</f>
        <v>0</v>
      </c>
      <c r="S116" s="50">
        <f>+Sklop1345671022[[#This Row],[cena/enota brez DDV v EUR]]*Sklop1345671022[[#This Row],[Okvirna količina]]</f>
        <v>0</v>
      </c>
      <c r="T116" s="94">
        <f>+Sklop1345671022[[#This Row],[Končna cena/enoto mere (EUR) z DDV]]*Sklop1345671022[[#This Row],[Okvirna količina]]</f>
        <v>0</v>
      </c>
      <c r="U116" s="51"/>
    </row>
    <row r="117" spans="1:21" s="6" customFormat="1" ht="24" x14ac:dyDescent="0.25">
      <c r="A117" s="34" t="s">
        <v>747</v>
      </c>
      <c r="B117" s="113" t="s">
        <v>633</v>
      </c>
      <c r="C117" s="35">
        <v>0.5</v>
      </c>
      <c r="D117" s="35" t="s">
        <v>107</v>
      </c>
      <c r="E117" s="87"/>
      <c r="F117" s="88" t="s">
        <v>227</v>
      </c>
      <c r="G117" s="89" t="s">
        <v>105</v>
      </c>
      <c r="H1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91" t="str">
        <f>IF(Sklop1345671022[[#This Row],[ZAHTEVANA SHEMA KAKOVOSTI]]&lt;&gt;"",Sklop1345671022[[#This Row],[Preračunana masa/volumen/kos na enoto kg]],"")</f>
        <v/>
      </c>
      <c r="J117" s="46"/>
      <c r="K117" s="92"/>
      <c r="L117" s="92"/>
      <c r="M117" s="93"/>
      <c r="N117" s="48"/>
      <c r="O117" s="48"/>
      <c r="P117" s="49"/>
      <c r="Q117" s="50">
        <f>+Sklop1345671022[[#This Row],[cena/enota brez DDV v EUR]]*Sklop1345671022[[#This Row],[Stopnja DDV (%)]]</f>
        <v>0</v>
      </c>
      <c r="R117" s="50">
        <f>+Sklop1345671022[[#This Row],[cena/enota brez DDV v EUR]]+Sklop1345671022[[#This Row],[Davek (EUR)]]</f>
        <v>0</v>
      </c>
      <c r="S117" s="50">
        <f>+Sklop1345671022[[#This Row],[cena/enota brez DDV v EUR]]*Sklop1345671022[[#This Row],[Okvirna količina]]</f>
        <v>0</v>
      </c>
      <c r="T117" s="94">
        <f>+Sklop1345671022[[#This Row],[Končna cena/enoto mere (EUR) z DDV]]*Sklop1345671022[[#This Row],[Okvirna količina]]</f>
        <v>0</v>
      </c>
      <c r="U117" s="51"/>
    </row>
    <row r="118" spans="1:21" s="6" customFormat="1" ht="24" x14ac:dyDescent="0.25">
      <c r="A118" s="34" t="s">
        <v>748</v>
      </c>
      <c r="B118" s="113" t="s">
        <v>634</v>
      </c>
      <c r="C118" s="35">
        <v>1</v>
      </c>
      <c r="D118" s="86" t="s">
        <v>98</v>
      </c>
      <c r="E118" s="87"/>
      <c r="F118" s="88" t="s">
        <v>266</v>
      </c>
      <c r="G118" s="89" t="s">
        <v>98</v>
      </c>
      <c r="H1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8" s="91" t="str">
        <f>IF(Sklop1345671022[[#This Row],[ZAHTEVANA SHEMA KAKOVOSTI]]&lt;&gt;"",Sklop1345671022[[#This Row],[Preračunana masa/volumen/kos na enoto kg]],"")</f>
        <v/>
      </c>
      <c r="J118" s="46"/>
      <c r="K118" s="92"/>
      <c r="L118" s="92"/>
      <c r="M118" s="93"/>
      <c r="N118" s="48"/>
      <c r="O118" s="48"/>
      <c r="P118" s="49"/>
      <c r="Q118" s="50">
        <f>+Sklop1345671022[[#This Row],[cena/enota brez DDV v EUR]]*Sklop1345671022[[#This Row],[Stopnja DDV (%)]]</f>
        <v>0</v>
      </c>
      <c r="R118" s="50">
        <f>+Sklop1345671022[[#This Row],[cena/enota brez DDV v EUR]]+Sklop1345671022[[#This Row],[Davek (EUR)]]</f>
        <v>0</v>
      </c>
      <c r="S118" s="50">
        <f>+Sklop1345671022[[#This Row],[cena/enota brez DDV v EUR]]*Sklop1345671022[[#This Row],[Okvirna količina]]</f>
        <v>0</v>
      </c>
      <c r="T118" s="94">
        <f>+Sklop1345671022[[#This Row],[Končna cena/enoto mere (EUR) z DDV]]*Sklop1345671022[[#This Row],[Okvirna količina]]</f>
        <v>0</v>
      </c>
      <c r="U118" s="51"/>
    </row>
    <row r="119" spans="1:21" s="6" customFormat="1" ht="28.5" x14ac:dyDescent="0.25">
      <c r="A119" s="34" t="s">
        <v>749</v>
      </c>
      <c r="B119" s="113" t="s">
        <v>674</v>
      </c>
      <c r="C119" s="35">
        <v>1</v>
      </c>
      <c r="D119" s="86" t="s">
        <v>107</v>
      </c>
      <c r="E119" s="87"/>
      <c r="F119" s="88" t="s">
        <v>266</v>
      </c>
      <c r="G119" s="89" t="s">
        <v>107</v>
      </c>
      <c r="H1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9" s="91" t="str">
        <f>IF(Sklop1345671022[[#This Row],[ZAHTEVANA SHEMA KAKOVOSTI]]&lt;&gt;"",Sklop1345671022[[#This Row],[Preračunana masa/volumen/kos na enoto kg]],"")</f>
        <v/>
      </c>
      <c r="J119" s="46"/>
      <c r="K119" s="92"/>
      <c r="L119" s="92"/>
      <c r="M119" s="93"/>
      <c r="N119" s="48"/>
      <c r="O119" s="48"/>
      <c r="P119" s="49"/>
      <c r="Q119" s="50">
        <f>+Sklop1345671022[[#This Row],[cena/enota brez DDV v EUR]]*Sklop1345671022[[#This Row],[Stopnja DDV (%)]]</f>
        <v>0</v>
      </c>
      <c r="R119" s="50">
        <f>+Sklop1345671022[[#This Row],[cena/enota brez DDV v EUR]]+Sklop1345671022[[#This Row],[Davek (EUR)]]</f>
        <v>0</v>
      </c>
      <c r="S119" s="50">
        <f>+Sklop1345671022[[#This Row],[cena/enota brez DDV v EUR]]*Sklop1345671022[[#This Row],[Okvirna količina]]</f>
        <v>0</v>
      </c>
      <c r="T119" s="94">
        <f>+Sklop1345671022[[#This Row],[Končna cena/enoto mere (EUR) z DDV]]*Sklop1345671022[[#This Row],[Okvirna količina]]</f>
        <v>0</v>
      </c>
      <c r="U119" s="51"/>
    </row>
    <row r="120" spans="1:21" s="6" customFormat="1" ht="57" x14ac:dyDescent="0.25">
      <c r="A120" s="34" t="s">
        <v>750</v>
      </c>
      <c r="B120" s="113" t="s">
        <v>675</v>
      </c>
      <c r="C120" s="35">
        <v>1</v>
      </c>
      <c r="D120" s="86" t="s">
        <v>107</v>
      </c>
      <c r="E120" s="87"/>
      <c r="F120" s="88" t="s">
        <v>118</v>
      </c>
      <c r="G120" s="89" t="s">
        <v>107</v>
      </c>
      <c r="H1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20" s="91" t="str">
        <f>IF(Sklop1345671022[[#This Row],[ZAHTEVANA SHEMA KAKOVOSTI]]&lt;&gt;"",Sklop1345671022[[#This Row],[Preračunana masa/volumen/kos na enoto kg]],"")</f>
        <v/>
      </c>
      <c r="J120" s="46"/>
      <c r="K120" s="92"/>
      <c r="L120" s="92"/>
      <c r="M120" s="93"/>
      <c r="N120" s="48"/>
      <c r="O120" s="48"/>
      <c r="P120" s="49"/>
      <c r="Q120" s="50">
        <f>+Sklop1345671022[[#This Row],[cena/enota brez DDV v EUR]]*Sklop1345671022[[#This Row],[Stopnja DDV (%)]]</f>
        <v>0</v>
      </c>
      <c r="R120" s="50">
        <f>+Sklop1345671022[[#This Row],[cena/enota brez DDV v EUR]]+Sklop1345671022[[#This Row],[Davek (EUR)]]</f>
        <v>0</v>
      </c>
      <c r="S120" s="50">
        <f>+Sklop1345671022[[#This Row],[cena/enota brez DDV v EUR]]*Sklop1345671022[[#This Row],[Okvirna količina]]</f>
        <v>0</v>
      </c>
      <c r="T120" s="94">
        <f>+Sklop1345671022[[#This Row],[Končna cena/enoto mere (EUR) z DDV]]*Sklop1345671022[[#This Row],[Okvirna količina]]</f>
        <v>0</v>
      </c>
      <c r="U120" s="51"/>
    </row>
    <row r="121" spans="1:21" s="6" customFormat="1" ht="57" x14ac:dyDescent="0.25">
      <c r="A121" s="34" t="s">
        <v>751</v>
      </c>
      <c r="B121" s="113" t="s">
        <v>676</v>
      </c>
      <c r="C121" s="35">
        <v>1</v>
      </c>
      <c r="D121" s="86" t="s">
        <v>107</v>
      </c>
      <c r="E121" s="87"/>
      <c r="F121" s="88" t="s">
        <v>155</v>
      </c>
      <c r="G121" s="89" t="s">
        <v>107</v>
      </c>
      <c r="H1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1" s="91" t="str">
        <f>IF(Sklop1345671022[[#This Row],[ZAHTEVANA SHEMA KAKOVOSTI]]&lt;&gt;"",Sklop1345671022[[#This Row],[Preračunana masa/volumen/kos na enoto kg]],"")</f>
        <v/>
      </c>
      <c r="J121" s="46"/>
      <c r="K121" s="92"/>
      <c r="L121" s="92"/>
      <c r="M121" s="93"/>
      <c r="N121" s="48"/>
      <c r="O121" s="48"/>
      <c r="P121" s="49"/>
      <c r="Q121" s="50">
        <f>+Sklop1345671022[[#This Row],[cena/enota brez DDV v EUR]]*Sklop1345671022[[#This Row],[Stopnja DDV (%)]]</f>
        <v>0</v>
      </c>
      <c r="R121" s="50">
        <f>+Sklop1345671022[[#This Row],[cena/enota brez DDV v EUR]]+Sklop1345671022[[#This Row],[Davek (EUR)]]</f>
        <v>0</v>
      </c>
      <c r="S121" s="50">
        <f>+Sklop1345671022[[#This Row],[cena/enota brez DDV v EUR]]*Sklop1345671022[[#This Row],[Okvirna količina]]</f>
        <v>0</v>
      </c>
      <c r="T121" s="94">
        <f>+Sklop1345671022[[#This Row],[Končna cena/enoto mere (EUR) z DDV]]*Sklop1345671022[[#This Row],[Okvirna količina]]</f>
        <v>0</v>
      </c>
      <c r="U121" s="51"/>
    </row>
    <row r="122" spans="1:21" s="6" customFormat="1" ht="24" x14ac:dyDescent="0.25">
      <c r="A122" s="34" t="s">
        <v>752</v>
      </c>
      <c r="B122" s="113" t="s">
        <v>635</v>
      </c>
      <c r="C122" s="35">
        <v>0.05</v>
      </c>
      <c r="D122" s="86" t="s">
        <v>107</v>
      </c>
      <c r="E122" s="87"/>
      <c r="F122" s="88" t="s">
        <v>102</v>
      </c>
      <c r="G122" s="89" t="s">
        <v>105</v>
      </c>
      <c r="H1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2" s="91" t="str">
        <f>IF(Sklop1345671022[[#This Row],[ZAHTEVANA SHEMA KAKOVOSTI]]&lt;&gt;"",Sklop1345671022[[#This Row],[Preračunana masa/volumen/kos na enoto kg]],"")</f>
        <v/>
      </c>
      <c r="J122" s="46"/>
      <c r="K122" s="92"/>
      <c r="L122" s="92"/>
      <c r="M122" s="93"/>
      <c r="N122" s="48"/>
      <c r="O122" s="48"/>
      <c r="P122" s="49"/>
      <c r="Q122" s="50">
        <f>+Sklop1345671022[[#This Row],[cena/enota brez DDV v EUR]]*Sklop1345671022[[#This Row],[Stopnja DDV (%)]]</f>
        <v>0</v>
      </c>
      <c r="R122" s="50">
        <f>+Sklop1345671022[[#This Row],[cena/enota brez DDV v EUR]]+Sklop1345671022[[#This Row],[Davek (EUR)]]</f>
        <v>0</v>
      </c>
      <c r="S122" s="50">
        <f>+Sklop1345671022[[#This Row],[cena/enota brez DDV v EUR]]*Sklop1345671022[[#This Row],[Okvirna količina]]</f>
        <v>0</v>
      </c>
      <c r="T122" s="94">
        <f>+Sklop1345671022[[#This Row],[Končna cena/enoto mere (EUR) z DDV]]*Sklop1345671022[[#This Row],[Okvirna količina]]</f>
        <v>0</v>
      </c>
      <c r="U122" s="51"/>
    </row>
    <row r="123" spans="1:21" s="6" customFormat="1" ht="24" x14ac:dyDescent="0.25">
      <c r="A123" s="34" t="s">
        <v>753</v>
      </c>
      <c r="B123" s="113" t="s">
        <v>636</v>
      </c>
      <c r="C123" s="35">
        <v>1</v>
      </c>
      <c r="D123" s="86" t="s">
        <v>107</v>
      </c>
      <c r="E123" s="87"/>
      <c r="F123" s="88" t="s">
        <v>266</v>
      </c>
      <c r="G123" s="89" t="s">
        <v>107</v>
      </c>
      <c r="H1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91" t="str">
        <f>IF(Sklop1345671022[[#This Row],[ZAHTEVANA SHEMA KAKOVOSTI]]&lt;&gt;"",Sklop1345671022[[#This Row],[Preračunana masa/volumen/kos na enoto kg]],"")</f>
        <v/>
      </c>
      <c r="J123" s="46"/>
      <c r="K123" s="92"/>
      <c r="L123" s="92"/>
      <c r="M123" s="93"/>
      <c r="N123" s="48"/>
      <c r="O123" s="48"/>
      <c r="P123" s="49"/>
      <c r="Q123" s="50">
        <f>+Sklop1345671022[[#This Row],[cena/enota brez DDV v EUR]]*Sklop1345671022[[#This Row],[Stopnja DDV (%)]]</f>
        <v>0</v>
      </c>
      <c r="R123" s="50">
        <f>+Sklop1345671022[[#This Row],[cena/enota brez DDV v EUR]]+Sklop1345671022[[#This Row],[Davek (EUR)]]</f>
        <v>0</v>
      </c>
      <c r="S123" s="50">
        <f>+Sklop1345671022[[#This Row],[cena/enota brez DDV v EUR]]*Sklop1345671022[[#This Row],[Okvirna količina]]</f>
        <v>0</v>
      </c>
      <c r="T123" s="94">
        <f>+Sklop1345671022[[#This Row],[Končna cena/enoto mere (EUR) z DDV]]*Sklop1345671022[[#This Row],[Okvirna količina]]</f>
        <v>0</v>
      </c>
      <c r="U123" s="51"/>
    </row>
    <row r="124" spans="1:21" s="6" customFormat="1" ht="24" x14ac:dyDescent="0.25">
      <c r="A124" s="34" t="s">
        <v>754</v>
      </c>
      <c r="B124" s="113" t="s">
        <v>637</v>
      </c>
      <c r="C124" s="35">
        <v>1</v>
      </c>
      <c r="D124" s="86" t="s">
        <v>107</v>
      </c>
      <c r="E124" s="87"/>
      <c r="F124" s="88" t="s">
        <v>672</v>
      </c>
      <c r="G124" s="89" t="s">
        <v>107</v>
      </c>
      <c r="H1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91" t="str">
        <f>IF(Sklop1345671022[[#This Row],[ZAHTEVANA SHEMA KAKOVOSTI]]&lt;&gt;"",Sklop1345671022[[#This Row],[Preračunana masa/volumen/kos na enoto kg]],"")</f>
        <v/>
      </c>
      <c r="J124" s="46"/>
      <c r="K124" s="92"/>
      <c r="L124" s="92"/>
      <c r="M124" s="93"/>
      <c r="N124" s="48"/>
      <c r="O124" s="48"/>
      <c r="P124" s="49"/>
      <c r="Q124" s="50">
        <f>+Sklop1345671022[[#This Row],[cena/enota brez DDV v EUR]]*Sklop1345671022[[#This Row],[Stopnja DDV (%)]]</f>
        <v>0</v>
      </c>
      <c r="R124" s="50">
        <f>+Sklop1345671022[[#This Row],[cena/enota brez DDV v EUR]]+Sklop1345671022[[#This Row],[Davek (EUR)]]</f>
        <v>0</v>
      </c>
      <c r="S124" s="50">
        <f>+Sklop1345671022[[#This Row],[cena/enota brez DDV v EUR]]*Sklop1345671022[[#This Row],[Okvirna količina]]</f>
        <v>0</v>
      </c>
      <c r="T124" s="94">
        <f>+Sklop1345671022[[#This Row],[Končna cena/enoto mere (EUR) z DDV]]*Sklop1345671022[[#This Row],[Okvirna količina]]</f>
        <v>0</v>
      </c>
      <c r="U124" s="51"/>
    </row>
    <row r="125" spans="1:21" s="6" customFormat="1" ht="28.5" x14ac:dyDescent="0.25">
      <c r="A125" s="34" t="s">
        <v>755</v>
      </c>
      <c r="B125" s="113" t="s">
        <v>638</v>
      </c>
      <c r="C125" s="35">
        <v>0.5</v>
      </c>
      <c r="D125" s="86" t="s">
        <v>107</v>
      </c>
      <c r="E125" s="87"/>
      <c r="F125" s="88" t="s">
        <v>677</v>
      </c>
      <c r="G125" s="89" t="s">
        <v>105</v>
      </c>
      <c r="H1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91" t="str">
        <f>IF(Sklop1345671022[[#This Row],[ZAHTEVANA SHEMA KAKOVOSTI]]&lt;&gt;"",Sklop1345671022[[#This Row],[Preračunana masa/volumen/kos na enoto kg]],"")</f>
        <v/>
      </c>
      <c r="J125" s="46"/>
      <c r="K125" s="92"/>
      <c r="L125" s="92"/>
      <c r="M125" s="93"/>
      <c r="N125" s="48"/>
      <c r="O125" s="48"/>
      <c r="P125" s="49"/>
      <c r="Q125" s="50">
        <f>+Sklop1345671022[[#This Row],[cena/enota brez DDV v EUR]]*Sklop1345671022[[#This Row],[Stopnja DDV (%)]]</f>
        <v>0</v>
      </c>
      <c r="R125" s="50">
        <f>+Sklop1345671022[[#This Row],[cena/enota brez DDV v EUR]]+Sklop1345671022[[#This Row],[Davek (EUR)]]</f>
        <v>0</v>
      </c>
      <c r="S125" s="50">
        <f>+Sklop1345671022[[#This Row],[cena/enota brez DDV v EUR]]*Sklop1345671022[[#This Row],[Okvirna količina]]</f>
        <v>0</v>
      </c>
      <c r="T125" s="94">
        <f>+Sklop1345671022[[#This Row],[Končna cena/enoto mere (EUR) z DDV]]*Sklop1345671022[[#This Row],[Okvirna količina]]</f>
        <v>0</v>
      </c>
      <c r="U125" s="51"/>
    </row>
    <row r="126" spans="1:21" s="6" customFormat="1" ht="24" x14ac:dyDescent="0.25">
      <c r="A126" s="34" t="s">
        <v>756</v>
      </c>
      <c r="B126" s="113" t="s">
        <v>639</v>
      </c>
      <c r="C126" s="35">
        <v>1</v>
      </c>
      <c r="D126" s="86" t="s">
        <v>107</v>
      </c>
      <c r="E126" s="87"/>
      <c r="F126" s="88" t="s">
        <v>120</v>
      </c>
      <c r="G126" s="89" t="s">
        <v>107</v>
      </c>
      <c r="H1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91" t="str">
        <f>IF(Sklop1345671022[[#This Row],[ZAHTEVANA SHEMA KAKOVOSTI]]&lt;&gt;"",Sklop1345671022[[#This Row],[Preračunana masa/volumen/kos na enoto kg]],"")</f>
        <v/>
      </c>
      <c r="J126" s="46"/>
      <c r="K126" s="92"/>
      <c r="L126" s="92"/>
      <c r="M126" s="93"/>
      <c r="N126" s="48"/>
      <c r="O126" s="48"/>
      <c r="P126" s="49"/>
      <c r="Q126" s="50">
        <f>+Sklop1345671022[[#This Row],[cena/enota brez DDV v EUR]]*Sklop1345671022[[#This Row],[Stopnja DDV (%)]]</f>
        <v>0</v>
      </c>
      <c r="R126" s="50">
        <f>+Sklop1345671022[[#This Row],[cena/enota brez DDV v EUR]]+Sklop1345671022[[#This Row],[Davek (EUR)]]</f>
        <v>0</v>
      </c>
      <c r="S126" s="50">
        <f>+Sklop1345671022[[#This Row],[cena/enota brez DDV v EUR]]*Sklop1345671022[[#This Row],[Okvirna količina]]</f>
        <v>0</v>
      </c>
      <c r="T126" s="94">
        <f>+Sklop1345671022[[#This Row],[Končna cena/enoto mere (EUR) z DDV]]*Sklop1345671022[[#This Row],[Okvirna količina]]</f>
        <v>0</v>
      </c>
      <c r="U126" s="51"/>
    </row>
    <row r="127" spans="1:21" s="6" customFormat="1" ht="24" x14ac:dyDescent="0.25">
      <c r="A127" s="34" t="s">
        <v>757</v>
      </c>
      <c r="B127" s="113" t="s">
        <v>641</v>
      </c>
      <c r="C127" s="35">
        <v>0.5</v>
      </c>
      <c r="D127" s="86" t="s">
        <v>107</v>
      </c>
      <c r="E127" s="87"/>
      <c r="F127" s="88" t="s">
        <v>227</v>
      </c>
      <c r="G127" s="89" t="s">
        <v>105</v>
      </c>
      <c r="H1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91" t="str">
        <f>IF(Sklop1345671022[[#This Row],[ZAHTEVANA SHEMA KAKOVOSTI]]&lt;&gt;"",Sklop1345671022[[#This Row],[Preračunana masa/volumen/kos na enoto kg]],"")</f>
        <v/>
      </c>
      <c r="J127" s="46"/>
      <c r="K127" s="92"/>
      <c r="L127" s="92"/>
      <c r="M127" s="93"/>
      <c r="N127" s="48"/>
      <c r="O127" s="48"/>
      <c r="P127" s="49"/>
      <c r="Q127" s="50">
        <f>+Sklop1345671022[[#This Row],[cena/enota brez DDV v EUR]]*Sklop1345671022[[#This Row],[Stopnja DDV (%)]]</f>
        <v>0</v>
      </c>
      <c r="R127" s="50">
        <f>+Sklop1345671022[[#This Row],[cena/enota brez DDV v EUR]]+Sklop1345671022[[#This Row],[Davek (EUR)]]</f>
        <v>0</v>
      </c>
      <c r="S127" s="50">
        <f>+Sklop1345671022[[#This Row],[cena/enota brez DDV v EUR]]*Sklop1345671022[[#This Row],[Okvirna količina]]</f>
        <v>0</v>
      </c>
      <c r="T127" s="94">
        <f>+Sklop1345671022[[#This Row],[Končna cena/enoto mere (EUR) z DDV]]*Sklop1345671022[[#This Row],[Okvirna količina]]</f>
        <v>0</v>
      </c>
      <c r="U127" s="51"/>
    </row>
    <row r="128" spans="1:21" s="6" customFormat="1" ht="24" x14ac:dyDescent="0.25">
      <c r="A128" s="34" t="s">
        <v>758</v>
      </c>
      <c r="B128" s="113" t="s">
        <v>679</v>
      </c>
      <c r="C128" s="35">
        <v>0.5</v>
      </c>
      <c r="D128" s="86" t="s">
        <v>107</v>
      </c>
      <c r="E128" s="87"/>
      <c r="F128" s="88" t="s">
        <v>527</v>
      </c>
      <c r="G128" s="89" t="s">
        <v>105</v>
      </c>
      <c r="H1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60</v>
      </c>
      <c r="I128" s="91" t="str">
        <f>IF(Sklop1345671022[[#This Row],[ZAHTEVANA SHEMA KAKOVOSTI]]&lt;&gt;"",Sklop1345671022[[#This Row],[Preračunana masa/volumen/kos na enoto kg]],"")</f>
        <v/>
      </c>
      <c r="J128" s="46"/>
      <c r="K128" s="92"/>
      <c r="L128" s="92"/>
      <c r="M128" s="93"/>
      <c r="N128" s="48"/>
      <c r="O128" s="48"/>
      <c r="P128" s="49"/>
      <c r="Q128" s="50">
        <f>+Sklop1345671022[[#This Row],[cena/enota brez DDV v EUR]]*Sklop1345671022[[#This Row],[Stopnja DDV (%)]]</f>
        <v>0</v>
      </c>
      <c r="R128" s="50">
        <f>+Sklop1345671022[[#This Row],[cena/enota brez DDV v EUR]]+Sklop1345671022[[#This Row],[Davek (EUR)]]</f>
        <v>0</v>
      </c>
      <c r="S128" s="50">
        <f>+Sklop1345671022[[#This Row],[cena/enota brez DDV v EUR]]*Sklop1345671022[[#This Row],[Okvirna količina]]</f>
        <v>0</v>
      </c>
      <c r="T128" s="94">
        <f>+Sklop1345671022[[#This Row],[Končna cena/enoto mere (EUR) z DDV]]*Sklop1345671022[[#This Row],[Okvirna količina]]</f>
        <v>0</v>
      </c>
      <c r="U128" s="51"/>
    </row>
    <row r="129" spans="1:21" s="6" customFormat="1" ht="28.5" x14ac:dyDescent="0.25">
      <c r="A129" s="34" t="s">
        <v>759</v>
      </c>
      <c r="B129" s="113" t="s">
        <v>642</v>
      </c>
      <c r="C129" s="35">
        <v>0.5</v>
      </c>
      <c r="D129" s="86" t="s">
        <v>107</v>
      </c>
      <c r="E129" s="87"/>
      <c r="F129" s="88" t="s">
        <v>148</v>
      </c>
      <c r="G129" s="89" t="s">
        <v>105</v>
      </c>
      <c r="H1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91" t="str">
        <f>IF(Sklop1345671022[[#This Row],[ZAHTEVANA SHEMA KAKOVOSTI]]&lt;&gt;"",Sklop1345671022[[#This Row],[Preračunana masa/volumen/kos na enoto kg]],"")</f>
        <v/>
      </c>
      <c r="J129" s="46"/>
      <c r="K129" s="92"/>
      <c r="L129" s="92"/>
      <c r="M129" s="93"/>
      <c r="N129" s="48"/>
      <c r="O129" s="48"/>
      <c r="P129" s="49"/>
      <c r="Q129" s="50">
        <f>+Sklop1345671022[[#This Row],[cena/enota brez DDV v EUR]]*Sklop1345671022[[#This Row],[Stopnja DDV (%)]]</f>
        <v>0</v>
      </c>
      <c r="R129" s="50">
        <f>+Sklop1345671022[[#This Row],[cena/enota brez DDV v EUR]]+Sklop1345671022[[#This Row],[Davek (EUR)]]</f>
        <v>0</v>
      </c>
      <c r="S129" s="50">
        <f>+Sklop1345671022[[#This Row],[cena/enota brez DDV v EUR]]*Sklop1345671022[[#This Row],[Okvirna količina]]</f>
        <v>0</v>
      </c>
      <c r="T129" s="94">
        <f>+Sklop1345671022[[#This Row],[Končna cena/enoto mere (EUR) z DDV]]*Sklop1345671022[[#This Row],[Okvirna količina]]</f>
        <v>0</v>
      </c>
      <c r="U129" s="51"/>
    </row>
    <row r="130" spans="1:21" s="6" customFormat="1" ht="28.5" x14ac:dyDescent="0.25">
      <c r="A130" s="34" t="s">
        <v>760</v>
      </c>
      <c r="B130" s="113" t="s">
        <v>680</v>
      </c>
      <c r="C130" s="35">
        <v>0.5</v>
      </c>
      <c r="D130" s="86" t="s">
        <v>107</v>
      </c>
      <c r="E130" s="87"/>
      <c r="F130" s="88" t="s">
        <v>148</v>
      </c>
      <c r="G130" s="89" t="s">
        <v>105</v>
      </c>
      <c r="H1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91" t="str">
        <f>IF(Sklop1345671022[[#This Row],[ZAHTEVANA SHEMA KAKOVOSTI]]&lt;&gt;"",Sklop1345671022[[#This Row],[Preračunana masa/volumen/kos na enoto kg]],"")</f>
        <v/>
      </c>
      <c r="J130" s="46"/>
      <c r="K130" s="92"/>
      <c r="L130" s="92"/>
      <c r="M130" s="93"/>
      <c r="N130" s="48"/>
      <c r="O130" s="48"/>
      <c r="P130" s="49"/>
      <c r="Q130" s="50">
        <f>+Sklop1345671022[[#This Row],[cena/enota brez DDV v EUR]]*Sklop1345671022[[#This Row],[Stopnja DDV (%)]]</f>
        <v>0</v>
      </c>
      <c r="R130" s="50">
        <f>+Sklop1345671022[[#This Row],[cena/enota brez DDV v EUR]]+Sklop1345671022[[#This Row],[Davek (EUR)]]</f>
        <v>0</v>
      </c>
      <c r="S130" s="50">
        <f>+Sklop1345671022[[#This Row],[cena/enota brez DDV v EUR]]*Sklop1345671022[[#This Row],[Okvirna količina]]</f>
        <v>0</v>
      </c>
      <c r="T130" s="94">
        <f>+Sklop1345671022[[#This Row],[Končna cena/enoto mere (EUR) z DDV]]*Sklop1345671022[[#This Row],[Okvirna količina]]</f>
        <v>0</v>
      </c>
      <c r="U130" s="51"/>
    </row>
    <row r="131" spans="1:21" s="6" customFormat="1" ht="28.5" x14ac:dyDescent="0.25">
      <c r="A131" s="34" t="s">
        <v>761</v>
      </c>
      <c r="B131" s="113" t="s">
        <v>643</v>
      </c>
      <c r="C131" s="35">
        <v>0.5</v>
      </c>
      <c r="D131" s="86" t="s">
        <v>107</v>
      </c>
      <c r="E131" s="87"/>
      <c r="F131" s="88" t="s">
        <v>673</v>
      </c>
      <c r="G131" s="89" t="s">
        <v>105</v>
      </c>
      <c r="H1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91" t="str">
        <f>IF(Sklop1345671022[[#This Row],[ZAHTEVANA SHEMA KAKOVOSTI]]&lt;&gt;"",Sklop1345671022[[#This Row],[Preračunana masa/volumen/kos na enoto kg]],"")</f>
        <v/>
      </c>
      <c r="J131" s="46"/>
      <c r="K131" s="92"/>
      <c r="L131" s="92"/>
      <c r="M131" s="93"/>
      <c r="N131" s="48"/>
      <c r="O131" s="48"/>
      <c r="P131" s="49"/>
      <c r="Q131" s="50">
        <f>+Sklop1345671022[[#This Row],[cena/enota brez DDV v EUR]]*Sklop1345671022[[#This Row],[Stopnja DDV (%)]]</f>
        <v>0</v>
      </c>
      <c r="R131" s="50">
        <f>+Sklop1345671022[[#This Row],[cena/enota brez DDV v EUR]]+Sklop1345671022[[#This Row],[Davek (EUR)]]</f>
        <v>0</v>
      </c>
      <c r="S131" s="50">
        <f>+Sklop1345671022[[#This Row],[cena/enota brez DDV v EUR]]*Sklop1345671022[[#This Row],[Okvirna količina]]</f>
        <v>0</v>
      </c>
      <c r="T131" s="94">
        <f>+Sklop1345671022[[#This Row],[Končna cena/enoto mere (EUR) z DDV]]*Sklop1345671022[[#This Row],[Okvirna količina]]</f>
        <v>0</v>
      </c>
      <c r="U131" s="51"/>
    </row>
    <row r="132" spans="1:21" s="6" customFormat="1" ht="24" x14ac:dyDescent="0.25">
      <c r="A132" s="34" t="s">
        <v>762</v>
      </c>
      <c r="B132" s="113" t="s">
        <v>644</v>
      </c>
      <c r="C132" s="35">
        <v>0.5</v>
      </c>
      <c r="D132" s="86" t="s">
        <v>107</v>
      </c>
      <c r="E132" s="87"/>
      <c r="F132" s="88" t="s">
        <v>673</v>
      </c>
      <c r="G132" s="89" t="s">
        <v>105</v>
      </c>
      <c r="H1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91" t="str">
        <f>IF(Sklop1345671022[[#This Row],[ZAHTEVANA SHEMA KAKOVOSTI]]&lt;&gt;"",Sklop1345671022[[#This Row],[Preračunana masa/volumen/kos na enoto kg]],"")</f>
        <v/>
      </c>
      <c r="J132" s="46"/>
      <c r="K132" s="92"/>
      <c r="L132" s="92"/>
      <c r="M132" s="93"/>
      <c r="N132" s="48"/>
      <c r="O132" s="48"/>
      <c r="P132" s="49"/>
      <c r="Q132" s="50">
        <f>+Sklop1345671022[[#This Row],[cena/enota brez DDV v EUR]]*Sklop1345671022[[#This Row],[Stopnja DDV (%)]]</f>
        <v>0</v>
      </c>
      <c r="R132" s="50">
        <f>+Sklop1345671022[[#This Row],[cena/enota brez DDV v EUR]]+Sklop1345671022[[#This Row],[Davek (EUR)]]</f>
        <v>0</v>
      </c>
      <c r="S132" s="50">
        <f>+Sklop1345671022[[#This Row],[cena/enota brez DDV v EUR]]*Sklop1345671022[[#This Row],[Okvirna količina]]</f>
        <v>0</v>
      </c>
      <c r="T132" s="94">
        <f>+Sklop1345671022[[#This Row],[Končna cena/enoto mere (EUR) z DDV]]*Sklop1345671022[[#This Row],[Okvirna količina]]</f>
        <v>0</v>
      </c>
      <c r="U132" s="51"/>
    </row>
    <row r="133" spans="1:21" s="6" customFormat="1" ht="28.5" x14ac:dyDescent="0.25">
      <c r="A133" s="34" t="s">
        <v>763</v>
      </c>
      <c r="B133" s="113" t="s">
        <v>645</v>
      </c>
      <c r="C133" s="35" t="s">
        <v>670</v>
      </c>
      <c r="D133" s="86" t="s">
        <v>107</v>
      </c>
      <c r="E133" s="87"/>
      <c r="F133" s="88" t="s">
        <v>671</v>
      </c>
      <c r="G133" s="89" t="s">
        <v>107</v>
      </c>
      <c r="H1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91" t="str">
        <f>IF(Sklop1345671022[[#This Row],[ZAHTEVANA SHEMA KAKOVOSTI]]&lt;&gt;"",Sklop1345671022[[#This Row],[Preračunana masa/volumen/kos na enoto kg]],"")</f>
        <v/>
      </c>
      <c r="J133" s="46"/>
      <c r="K133" s="92"/>
      <c r="L133" s="92"/>
      <c r="M133" s="93"/>
      <c r="N133" s="48"/>
      <c r="O133" s="48"/>
      <c r="P133" s="49"/>
      <c r="Q133" s="50">
        <f>+Sklop1345671022[[#This Row],[cena/enota brez DDV v EUR]]*Sklop1345671022[[#This Row],[Stopnja DDV (%)]]</f>
        <v>0</v>
      </c>
      <c r="R133" s="50">
        <f>+Sklop1345671022[[#This Row],[cena/enota brez DDV v EUR]]+Sklop1345671022[[#This Row],[Davek (EUR)]]</f>
        <v>0</v>
      </c>
      <c r="S133" s="50">
        <f>+Sklop1345671022[[#This Row],[cena/enota brez DDV v EUR]]*Sklop1345671022[[#This Row],[Okvirna količina]]</f>
        <v>0</v>
      </c>
      <c r="T133" s="94">
        <f>+Sklop1345671022[[#This Row],[Končna cena/enoto mere (EUR) z DDV]]*Sklop1345671022[[#This Row],[Okvirna količina]]</f>
        <v>0</v>
      </c>
      <c r="U133" s="51"/>
    </row>
    <row r="134" spans="1:21" s="6" customFormat="1" ht="28.5" x14ac:dyDescent="0.25">
      <c r="A134" s="34" t="s">
        <v>764</v>
      </c>
      <c r="B134" s="113" t="s">
        <v>646</v>
      </c>
      <c r="C134" s="35">
        <v>0.02</v>
      </c>
      <c r="D134" s="86" t="s">
        <v>107</v>
      </c>
      <c r="E134" s="87"/>
      <c r="F134" s="88" t="s">
        <v>118</v>
      </c>
      <c r="G134" s="89" t="s">
        <v>105</v>
      </c>
      <c r="H1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91" t="str">
        <f>IF(Sklop1345671022[[#This Row],[ZAHTEVANA SHEMA KAKOVOSTI]]&lt;&gt;"",Sklop1345671022[[#This Row],[Preračunana masa/volumen/kos na enoto kg]],"")</f>
        <v/>
      </c>
      <c r="J134" s="46"/>
      <c r="K134" s="92"/>
      <c r="L134" s="92"/>
      <c r="M134" s="93"/>
      <c r="N134" s="48"/>
      <c r="O134" s="48"/>
      <c r="P134" s="49"/>
      <c r="Q134" s="50">
        <f>+Sklop1345671022[[#This Row],[cena/enota brez DDV v EUR]]*Sklop1345671022[[#This Row],[Stopnja DDV (%)]]</f>
        <v>0</v>
      </c>
      <c r="R134" s="50">
        <f>+Sklop1345671022[[#This Row],[cena/enota brez DDV v EUR]]+Sklop1345671022[[#This Row],[Davek (EUR)]]</f>
        <v>0</v>
      </c>
      <c r="S134" s="50">
        <f>+Sklop1345671022[[#This Row],[cena/enota brez DDV v EUR]]*Sklop1345671022[[#This Row],[Okvirna količina]]</f>
        <v>0</v>
      </c>
      <c r="T134" s="94">
        <f>+Sklop1345671022[[#This Row],[Končna cena/enoto mere (EUR) z DDV]]*Sklop1345671022[[#This Row],[Okvirna količina]]</f>
        <v>0</v>
      </c>
      <c r="U134" s="51"/>
    </row>
    <row r="135" spans="1:21" s="6" customFormat="1" ht="28.5" x14ac:dyDescent="0.25">
      <c r="A135" s="34" t="s">
        <v>765</v>
      </c>
      <c r="B135" s="113" t="s">
        <v>647</v>
      </c>
      <c r="C135" s="35" t="s">
        <v>670</v>
      </c>
      <c r="D135" s="86" t="s">
        <v>107</v>
      </c>
      <c r="E135" s="87"/>
      <c r="F135" s="88" t="s">
        <v>678</v>
      </c>
      <c r="G135" s="89" t="s">
        <v>107</v>
      </c>
      <c r="H1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91" t="str">
        <f>IF(Sklop1345671022[[#This Row],[ZAHTEVANA SHEMA KAKOVOSTI]]&lt;&gt;"",Sklop1345671022[[#This Row],[Preračunana masa/volumen/kos na enoto kg]],"")</f>
        <v/>
      </c>
      <c r="J135" s="46"/>
      <c r="K135" s="92"/>
      <c r="L135" s="92"/>
      <c r="M135" s="93"/>
      <c r="N135" s="48"/>
      <c r="O135" s="48"/>
      <c r="P135" s="49"/>
      <c r="Q135" s="50">
        <f>+Sklop1345671022[[#This Row],[cena/enota brez DDV v EUR]]*Sklop1345671022[[#This Row],[Stopnja DDV (%)]]</f>
        <v>0</v>
      </c>
      <c r="R135" s="50">
        <f>+Sklop1345671022[[#This Row],[cena/enota brez DDV v EUR]]+Sklop1345671022[[#This Row],[Davek (EUR)]]</f>
        <v>0</v>
      </c>
      <c r="S135" s="50">
        <f>+Sklop1345671022[[#This Row],[cena/enota brez DDV v EUR]]*Sklop1345671022[[#This Row],[Okvirna količina]]</f>
        <v>0</v>
      </c>
      <c r="T135" s="94">
        <f>+Sklop1345671022[[#This Row],[Končna cena/enoto mere (EUR) z DDV]]*Sklop1345671022[[#This Row],[Okvirna količina]]</f>
        <v>0</v>
      </c>
      <c r="U135" s="51"/>
    </row>
    <row r="136" spans="1:21" s="6" customFormat="1" ht="28.5" x14ac:dyDescent="0.25">
      <c r="A136" s="34" t="s">
        <v>766</v>
      </c>
      <c r="B136" s="113" t="s">
        <v>648</v>
      </c>
      <c r="C136" s="35">
        <v>0.3</v>
      </c>
      <c r="D136" s="86" t="s">
        <v>107</v>
      </c>
      <c r="E136" s="87"/>
      <c r="F136" s="88" t="s">
        <v>673</v>
      </c>
      <c r="G136" s="89" t="s">
        <v>105</v>
      </c>
      <c r="H1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91" t="str">
        <f>IF(Sklop1345671022[[#This Row],[ZAHTEVANA SHEMA KAKOVOSTI]]&lt;&gt;"",Sklop1345671022[[#This Row],[Preračunana masa/volumen/kos na enoto kg]],"")</f>
        <v/>
      </c>
      <c r="J136" s="46"/>
      <c r="K136" s="92"/>
      <c r="L136" s="92"/>
      <c r="M136" s="93"/>
      <c r="N136" s="48"/>
      <c r="O136" s="48"/>
      <c r="P136" s="49"/>
      <c r="Q136" s="50">
        <f>+Sklop1345671022[[#This Row],[cena/enota brez DDV v EUR]]*Sklop1345671022[[#This Row],[Stopnja DDV (%)]]</f>
        <v>0</v>
      </c>
      <c r="R136" s="50">
        <f>+Sklop1345671022[[#This Row],[cena/enota brez DDV v EUR]]+Sklop1345671022[[#This Row],[Davek (EUR)]]</f>
        <v>0</v>
      </c>
      <c r="S136" s="50">
        <f>+Sklop1345671022[[#This Row],[cena/enota brez DDV v EUR]]*Sklop1345671022[[#This Row],[Okvirna količina]]</f>
        <v>0</v>
      </c>
      <c r="T136" s="94">
        <f>+Sklop1345671022[[#This Row],[Končna cena/enoto mere (EUR) z DDV]]*Sklop1345671022[[#This Row],[Okvirna količina]]</f>
        <v>0</v>
      </c>
      <c r="U136" s="51"/>
    </row>
    <row r="137" spans="1:21" s="6" customFormat="1" ht="24" x14ac:dyDescent="0.25">
      <c r="A137" s="34" t="s">
        <v>767</v>
      </c>
      <c r="B137" s="85" t="s">
        <v>685</v>
      </c>
      <c r="C137" s="35">
        <v>0.5</v>
      </c>
      <c r="D137" s="86" t="s">
        <v>107</v>
      </c>
      <c r="E137" s="87"/>
      <c r="F137" s="88" t="s">
        <v>266</v>
      </c>
      <c r="G137" s="89" t="s">
        <v>105</v>
      </c>
      <c r="H1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91" t="str">
        <f>IF(Sklop1345671022[[#This Row],[ZAHTEVANA SHEMA KAKOVOSTI]]&lt;&gt;"",Sklop1345671022[[#This Row],[Preračunana masa/volumen/kos na enoto kg]],"")</f>
        <v/>
      </c>
      <c r="J137" s="46"/>
      <c r="K137" s="92"/>
      <c r="L137" s="92"/>
      <c r="M137" s="93"/>
      <c r="N137" s="48"/>
      <c r="O137" s="48"/>
      <c r="P137" s="49"/>
      <c r="Q137" s="50">
        <f>+Sklop1345671022[[#This Row],[cena/enota brez DDV v EUR]]*Sklop1345671022[[#This Row],[Stopnja DDV (%)]]</f>
        <v>0</v>
      </c>
      <c r="R137" s="50">
        <f>+Sklop1345671022[[#This Row],[cena/enota brez DDV v EUR]]+Sklop1345671022[[#This Row],[Davek (EUR)]]</f>
        <v>0</v>
      </c>
      <c r="S137" s="50">
        <f>+Sklop1345671022[[#This Row],[cena/enota brez DDV v EUR]]*Sklop1345671022[[#This Row],[Okvirna količina]]</f>
        <v>0</v>
      </c>
      <c r="T137" s="94">
        <f>+Sklop1345671022[[#This Row],[Končna cena/enoto mere (EUR) z DDV]]*Sklop1345671022[[#This Row],[Okvirna količina]]</f>
        <v>0</v>
      </c>
      <c r="U137" s="51"/>
    </row>
    <row r="138" spans="1:21" s="6" customFormat="1" ht="24" x14ac:dyDescent="0.25">
      <c r="A138" s="34" t="s">
        <v>768</v>
      </c>
      <c r="B138" s="85" t="s">
        <v>682</v>
      </c>
      <c r="C138" s="35">
        <v>0.2</v>
      </c>
      <c r="D138" s="86" t="s">
        <v>98</v>
      </c>
      <c r="E138" s="87"/>
      <c r="F138" s="88" t="s">
        <v>148</v>
      </c>
      <c r="G138" s="89" t="s">
        <v>105</v>
      </c>
      <c r="H1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91" t="str">
        <f>IF(Sklop1345671022[[#This Row],[ZAHTEVANA SHEMA KAKOVOSTI]]&lt;&gt;"",Sklop1345671022[[#This Row],[Preračunana masa/volumen/kos na enoto kg]],"")</f>
        <v/>
      </c>
      <c r="J138" s="46"/>
      <c r="K138" s="92"/>
      <c r="L138" s="92"/>
      <c r="M138" s="93"/>
      <c r="N138" s="48"/>
      <c r="O138" s="48"/>
      <c r="P138" s="49"/>
      <c r="Q138" s="50">
        <f>+Sklop1345671022[[#This Row],[cena/enota brez DDV v EUR]]*Sklop1345671022[[#This Row],[Stopnja DDV (%)]]</f>
        <v>0</v>
      </c>
      <c r="R138" s="50">
        <f>+Sklop1345671022[[#This Row],[cena/enota brez DDV v EUR]]+Sklop1345671022[[#This Row],[Davek (EUR)]]</f>
        <v>0</v>
      </c>
      <c r="S138" s="50">
        <f>+Sklop1345671022[[#This Row],[cena/enota brez DDV v EUR]]*Sklop1345671022[[#This Row],[Okvirna količina]]</f>
        <v>0</v>
      </c>
      <c r="T138" s="94">
        <f>+Sklop1345671022[[#This Row],[Končna cena/enoto mere (EUR) z DDV]]*Sklop1345671022[[#This Row],[Okvirna količina]]</f>
        <v>0</v>
      </c>
      <c r="U138" s="51"/>
    </row>
    <row r="139" spans="1:21" s="6" customFormat="1" ht="24" x14ac:dyDescent="0.25">
      <c r="A139" s="34" t="s">
        <v>769</v>
      </c>
      <c r="B139" s="85" t="s">
        <v>686</v>
      </c>
      <c r="C139" s="35">
        <v>0.05</v>
      </c>
      <c r="D139" s="86" t="s">
        <v>107</v>
      </c>
      <c r="E139" s="87"/>
      <c r="F139" s="88" t="s">
        <v>120</v>
      </c>
      <c r="G139" s="89" t="s">
        <v>105</v>
      </c>
      <c r="H1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91" t="str">
        <f>IF(Sklop1345671022[[#This Row],[ZAHTEVANA SHEMA KAKOVOSTI]]&lt;&gt;"",Sklop1345671022[[#This Row],[Preračunana masa/volumen/kos na enoto kg]],"")</f>
        <v/>
      </c>
      <c r="J139" s="46"/>
      <c r="K139" s="92"/>
      <c r="L139" s="92"/>
      <c r="M139" s="93"/>
      <c r="N139" s="48"/>
      <c r="O139" s="48"/>
      <c r="P139" s="49"/>
      <c r="Q139" s="50">
        <f>+Sklop1345671022[[#This Row],[cena/enota brez DDV v EUR]]*Sklop1345671022[[#This Row],[Stopnja DDV (%)]]</f>
        <v>0</v>
      </c>
      <c r="R139" s="50">
        <f>+Sklop1345671022[[#This Row],[cena/enota brez DDV v EUR]]+Sklop1345671022[[#This Row],[Davek (EUR)]]</f>
        <v>0</v>
      </c>
      <c r="S139" s="50">
        <f>+Sklop1345671022[[#This Row],[cena/enota brez DDV v EUR]]*Sklop1345671022[[#This Row],[Okvirna količina]]</f>
        <v>0</v>
      </c>
      <c r="T139" s="94">
        <f>+Sklop1345671022[[#This Row],[Končna cena/enoto mere (EUR) z DDV]]*Sklop1345671022[[#This Row],[Okvirna količina]]</f>
        <v>0</v>
      </c>
      <c r="U139" s="51"/>
    </row>
    <row r="140" spans="1:21" s="6" customFormat="1" ht="24" x14ac:dyDescent="0.25">
      <c r="A140" s="34" t="s">
        <v>770</v>
      </c>
      <c r="B140" s="85" t="s">
        <v>683</v>
      </c>
      <c r="C140" s="35">
        <v>0.2</v>
      </c>
      <c r="D140" s="86" t="s">
        <v>98</v>
      </c>
      <c r="E140" s="87"/>
      <c r="F140" s="88" t="s">
        <v>120</v>
      </c>
      <c r="G140" s="89" t="s">
        <v>105</v>
      </c>
      <c r="H1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91" t="str">
        <f>IF(Sklop1345671022[[#This Row],[ZAHTEVANA SHEMA KAKOVOSTI]]&lt;&gt;"",Sklop1345671022[[#This Row],[Preračunana masa/volumen/kos na enoto kg]],"")</f>
        <v/>
      </c>
      <c r="J140" s="46"/>
      <c r="K140" s="92"/>
      <c r="L140" s="92"/>
      <c r="M140" s="93"/>
      <c r="N140" s="48"/>
      <c r="O140" s="48"/>
      <c r="P140" s="49"/>
      <c r="Q140" s="50">
        <f>+Sklop1345671022[[#This Row],[cena/enota brez DDV v EUR]]*Sklop1345671022[[#This Row],[Stopnja DDV (%)]]</f>
        <v>0</v>
      </c>
      <c r="R140" s="50">
        <f>+Sklop1345671022[[#This Row],[cena/enota brez DDV v EUR]]+Sklop1345671022[[#This Row],[Davek (EUR)]]</f>
        <v>0</v>
      </c>
      <c r="S140" s="50">
        <f>+Sklop1345671022[[#This Row],[cena/enota brez DDV v EUR]]*Sklop1345671022[[#This Row],[Okvirna količina]]</f>
        <v>0</v>
      </c>
      <c r="T140" s="94">
        <f>+Sklop1345671022[[#This Row],[Končna cena/enoto mere (EUR) z DDV]]*Sklop1345671022[[#This Row],[Okvirna količina]]</f>
        <v>0</v>
      </c>
      <c r="U140" s="51"/>
    </row>
    <row r="141" spans="1:21" s="6" customFormat="1" ht="42.75" x14ac:dyDescent="0.25">
      <c r="A141" s="34" t="s">
        <v>771</v>
      </c>
      <c r="B141" s="113" t="s">
        <v>681</v>
      </c>
      <c r="C141" s="35">
        <v>0.05</v>
      </c>
      <c r="D141" s="86" t="s">
        <v>107</v>
      </c>
      <c r="E141" s="87"/>
      <c r="F141" s="88" t="s">
        <v>132</v>
      </c>
      <c r="G141" s="89" t="s">
        <v>105</v>
      </c>
      <c r="H1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41" s="91" t="str">
        <f>IF(Sklop1345671022[[#This Row],[ZAHTEVANA SHEMA KAKOVOSTI]]&lt;&gt;"",Sklop1345671022[[#This Row],[Preračunana masa/volumen/kos na enoto kg]],"")</f>
        <v/>
      </c>
      <c r="J141" s="46"/>
      <c r="K141" s="92"/>
      <c r="L141" s="92"/>
      <c r="M141" s="93"/>
      <c r="N141" s="48"/>
      <c r="O141" s="48"/>
      <c r="P141" s="49"/>
      <c r="Q141" s="50">
        <f>+Sklop1345671022[[#This Row],[cena/enota brez DDV v EUR]]*Sklop1345671022[[#This Row],[Stopnja DDV (%)]]</f>
        <v>0</v>
      </c>
      <c r="R141" s="50">
        <f>+Sklop1345671022[[#This Row],[cena/enota brez DDV v EUR]]+Sklop1345671022[[#This Row],[Davek (EUR)]]</f>
        <v>0</v>
      </c>
      <c r="S141" s="50">
        <f>+Sklop1345671022[[#This Row],[cena/enota brez DDV v EUR]]*Sklop1345671022[[#This Row],[Okvirna količina]]</f>
        <v>0</v>
      </c>
      <c r="T141" s="94">
        <f>+Sklop1345671022[[#This Row],[Končna cena/enoto mere (EUR) z DDV]]*Sklop1345671022[[#This Row],[Okvirna količina]]</f>
        <v>0</v>
      </c>
      <c r="U141" s="51"/>
    </row>
    <row r="142" spans="1:21" x14ac:dyDescent="0.25">
      <c r="A142" s="52" t="s">
        <v>50</v>
      </c>
      <c r="B142" s="53"/>
      <c r="C142" s="54"/>
      <c r="D142" s="54"/>
      <c r="E142" s="55"/>
      <c r="F142" s="55"/>
      <c r="G142" s="56"/>
      <c r="H142" s="57">
        <f>SUBTOTAL(109,Sklop1345671022[Preračunana masa/volumen/kos na enoto kg])</f>
        <v>7182.4999999999991</v>
      </c>
      <c r="I142" s="57">
        <f>SUBTOTAL(109,Sklop1345671022[Živila iz shem kakovosti (kg)])</f>
        <v>0</v>
      </c>
      <c r="J142" s="58"/>
      <c r="K142" s="59"/>
      <c r="L142" s="59"/>
      <c r="M142" s="60"/>
      <c r="N142" s="61"/>
      <c r="O142" s="61"/>
      <c r="P142" s="61"/>
      <c r="Q142" s="62"/>
      <c r="R142" s="63"/>
      <c r="S142" s="62">
        <f>SUBTOTAL(109,Sklop1345671022[Vrednost za okvirno količino (EUR) brez DDV])</f>
        <v>0</v>
      </c>
      <c r="T142" s="62">
        <f>SUBTOTAL(109,Sklop1345671022[Vrednost za okvirno količino (EUR) z DDV])</f>
        <v>0</v>
      </c>
      <c r="U142" s="64">
        <f>SUBTOTAL(103,Sklop1345671022[Shema kakovosti
(nacionalne, evropske)
])</f>
        <v>0</v>
      </c>
    </row>
    <row r="143" spans="1:21" x14ac:dyDescent="0.25">
      <c r="A143" s="65" t="s">
        <v>51</v>
      </c>
      <c r="B143" s="66"/>
      <c r="C143" s="67"/>
      <c r="D143" s="67"/>
      <c r="E143" s="68"/>
      <c r="Q143" s="65"/>
      <c r="R143" s="65"/>
      <c r="S143" s="65"/>
      <c r="T143" s="65"/>
    </row>
    <row r="144" spans="1:21" x14ac:dyDescent="0.25">
      <c r="A144" s="7" t="s">
        <v>52</v>
      </c>
      <c r="B144" s="66"/>
      <c r="C144" s="67"/>
      <c r="D144" s="67"/>
      <c r="E144" s="68"/>
    </row>
    <row r="145" spans="1:22" x14ac:dyDescent="0.25">
      <c r="A145" s="69" t="s">
        <v>53</v>
      </c>
      <c r="F145" s="71"/>
      <c r="G145" s="14"/>
      <c r="H145" s="72"/>
      <c r="I145" s="72"/>
      <c r="J145" s="72"/>
      <c r="K145" s="72"/>
      <c r="L145" s="73"/>
      <c r="M145" s="73"/>
      <c r="N145" s="72"/>
      <c r="O145" s="72"/>
      <c r="P145" s="72"/>
      <c r="Q145" s="72"/>
      <c r="R145" s="72"/>
    </row>
    <row r="146" spans="1:22" x14ac:dyDescent="0.25">
      <c r="A146" s="74" t="s">
        <v>54</v>
      </c>
      <c r="B146" s="75"/>
      <c r="C146" s="75"/>
      <c r="D146" s="75"/>
      <c r="E146" s="75"/>
      <c r="F146" s="76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</row>
    <row r="147" spans="1:22" x14ac:dyDescent="0.25">
      <c r="A147" s="77" t="s">
        <v>55</v>
      </c>
      <c r="F147" s="71"/>
      <c r="G147" s="14"/>
      <c r="H147" s="72"/>
      <c r="I147" s="72"/>
      <c r="J147" s="72"/>
      <c r="K147" s="72"/>
      <c r="L147" s="73"/>
      <c r="M147" s="73"/>
      <c r="N147" s="72"/>
      <c r="O147" s="72"/>
      <c r="P147" s="72"/>
      <c r="Q147" s="72"/>
      <c r="R147" s="72"/>
    </row>
    <row r="148" spans="1:22" x14ac:dyDescent="0.25">
      <c r="A148" s="294" t="s">
        <v>56</v>
      </c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N148" s="72"/>
      <c r="O148" s="72"/>
      <c r="P148" s="72"/>
      <c r="Q148" s="72"/>
      <c r="R148" s="72"/>
    </row>
    <row r="149" spans="1:22" x14ac:dyDescent="0.25">
      <c r="A149" s="194"/>
      <c r="B149" s="194"/>
      <c r="C149" s="194"/>
      <c r="D149" s="194"/>
      <c r="E149" s="194"/>
      <c r="F149" s="78"/>
      <c r="G149" s="194"/>
      <c r="H149" s="194"/>
      <c r="I149" s="194"/>
      <c r="J149" s="194"/>
      <c r="K149" s="194"/>
      <c r="L149" s="194"/>
      <c r="N149" s="72"/>
      <c r="O149" s="72"/>
      <c r="P149" s="72"/>
      <c r="Q149" s="72"/>
      <c r="R149" s="72"/>
    </row>
    <row r="150" spans="1:22" x14ac:dyDescent="0.25">
      <c r="A150" s="295" t="s">
        <v>805</v>
      </c>
      <c r="B150" s="296"/>
      <c r="C150" s="296"/>
      <c r="D150" s="296"/>
      <c r="E150" s="296"/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72"/>
      <c r="Q150" s="72"/>
      <c r="R150" s="72"/>
    </row>
    <row r="151" spans="1:22" ht="32.25" customHeight="1" x14ac:dyDescent="0.25">
      <c r="A151" s="297" t="s">
        <v>806</v>
      </c>
      <c r="B151" s="298"/>
      <c r="C151" s="298"/>
      <c r="D151" s="298"/>
      <c r="E151" s="298"/>
      <c r="F151" s="298"/>
      <c r="G151" s="298"/>
      <c r="H151" s="298"/>
      <c r="I151" s="298"/>
      <c r="J151" s="298"/>
      <c r="K151" s="259"/>
      <c r="L151" s="260"/>
      <c r="M151" s="260"/>
      <c r="N151" s="260"/>
      <c r="O151" s="260"/>
      <c r="P151" s="72"/>
      <c r="Q151" s="72"/>
      <c r="R151" s="72"/>
    </row>
    <row r="152" spans="1:22" x14ac:dyDescent="0.25">
      <c r="A152" s="297" t="s">
        <v>807</v>
      </c>
      <c r="B152" s="297"/>
      <c r="C152" s="297"/>
      <c r="D152" s="297"/>
      <c r="E152" s="297"/>
      <c r="F152" s="297"/>
      <c r="G152" s="297"/>
      <c r="H152" s="297"/>
      <c r="I152" s="297"/>
      <c r="J152" s="297"/>
      <c r="K152" s="259"/>
      <c r="L152" s="260"/>
      <c r="M152" s="260"/>
      <c r="N152" s="260"/>
      <c r="O152" s="260"/>
      <c r="P152" s="72"/>
      <c r="Q152" s="72"/>
      <c r="R152" s="72"/>
    </row>
    <row r="153" spans="1:22" x14ac:dyDescent="0.25">
      <c r="A153" s="261" t="s">
        <v>808</v>
      </c>
      <c r="B153" s="261"/>
      <c r="C153" s="261"/>
      <c r="D153" s="261"/>
      <c r="E153" s="261"/>
      <c r="F153" s="261"/>
      <c r="G153" s="261"/>
      <c r="H153" s="261"/>
      <c r="I153" s="261"/>
      <c r="J153" s="261"/>
      <c r="K153" s="259"/>
      <c r="L153" s="260"/>
      <c r="M153" s="260"/>
      <c r="N153" s="260"/>
      <c r="O153" s="260"/>
      <c r="P153" s="72"/>
      <c r="Q153" s="72"/>
      <c r="R153" s="72"/>
    </row>
    <row r="154" spans="1:22" x14ac:dyDescent="0.25">
      <c r="A154" s="261" t="s">
        <v>809</v>
      </c>
      <c r="B154" s="261"/>
      <c r="C154" s="261"/>
      <c r="D154" s="261"/>
      <c r="E154" s="261"/>
      <c r="F154" s="261"/>
      <c r="G154" s="261"/>
      <c r="H154" s="261"/>
      <c r="I154" s="261"/>
      <c r="J154" s="261"/>
      <c r="K154" s="259"/>
      <c r="L154" s="260"/>
      <c r="M154" s="260"/>
      <c r="N154" s="260"/>
      <c r="O154" s="260"/>
      <c r="P154" s="72"/>
      <c r="Q154" s="72"/>
      <c r="R154" s="72"/>
    </row>
    <row r="155" spans="1:22" s="2" customFormat="1" ht="43.5" customHeight="1" x14ac:dyDescent="0.25">
      <c r="A155" s="299" t="s">
        <v>810</v>
      </c>
      <c r="B155" s="299"/>
      <c r="C155" s="299"/>
      <c r="D155" s="299"/>
      <c r="E155" s="299"/>
      <c r="F155" s="299"/>
      <c r="G155" s="299"/>
      <c r="H155" s="299"/>
      <c r="I155" s="299"/>
      <c r="J155" s="299"/>
      <c r="K155" s="259"/>
      <c r="L155" s="260"/>
      <c r="M155" s="260"/>
      <c r="N155" s="260"/>
      <c r="O155" s="260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6"/>
      <c r="C307" s="67"/>
      <c r="D307" s="67"/>
      <c r="E307" s="68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6"/>
      <c r="C308" s="67"/>
      <c r="D308" s="67"/>
      <c r="E308" s="68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6"/>
      <c r="C309" s="67"/>
      <c r="D309" s="67"/>
      <c r="E309" s="68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6"/>
      <c r="C310" s="67"/>
      <c r="D310" s="67"/>
      <c r="E310" s="68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6"/>
      <c r="C311" s="67"/>
      <c r="D311" s="67"/>
      <c r="E311" s="68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6"/>
      <c r="C312" s="67"/>
      <c r="D312" s="67"/>
      <c r="E312" s="68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6"/>
      <c r="C313" s="67"/>
      <c r="D313" s="67"/>
      <c r="E313" s="68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6"/>
      <c r="C314" s="67"/>
      <c r="D314" s="67"/>
      <c r="E314" s="68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6"/>
      <c r="C315" s="67"/>
      <c r="D315" s="67"/>
      <c r="E315" s="68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6"/>
      <c r="C316" s="67"/>
      <c r="D316" s="67"/>
      <c r="E316" s="68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6"/>
      <c r="C317" s="67"/>
      <c r="D317" s="67"/>
      <c r="E317" s="68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6"/>
      <c r="C318" s="67"/>
      <c r="D318" s="67"/>
      <c r="E318" s="68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6"/>
      <c r="C319" s="67"/>
      <c r="D319" s="67"/>
      <c r="E319" s="68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6"/>
      <c r="C320" s="67"/>
      <c r="D320" s="67"/>
      <c r="E320" s="68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6"/>
      <c r="C321" s="67"/>
      <c r="D321" s="67"/>
      <c r="E321" s="68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6"/>
      <c r="C322" s="67"/>
      <c r="D322" s="67"/>
      <c r="E322" s="68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6"/>
      <c r="C323" s="67"/>
      <c r="D323" s="67"/>
      <c r="E323" s="68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6"/>
      <c r="C324" s="67"/>
      <c r="D324" s="67"/>
      <c r="E324" s="68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6"/>
      <c r="C325" s="67"/>
      <c r="D325" s="67"/>
      <c r="E325" s="68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6"/>
      <c r="C326" s="67"/>
      <c r="D326" s="67"/>
      <c r="E326" s="68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6"/>
      <c r="C327" s="67"/>
      <c r="D327" s="67"/>
      <c r="E327" s="68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6"/>
      <c r="C328" s="67"/>
      <c r="D328" s="67"/>
      <c r="E328" s="68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6"/>
      <c r="C329" s="67"/>
      <c r="D329" s="67"/>
      <c r="E329" s="68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6"/>
      <c r="C330" s="67"/>
      <c r="D330" s="67"/>
      <c r="E330" s="68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6"/>
      <c r="C331" s="67"/>
      <c r="D331" s="67"/>
      <c r="E331" s="68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6"/>
      <c r="C332" s="67"/>
      <c r="D332" s="67"/>
      <c r="E332" s="68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6"/>
      <c r="C333" s="67"/>
      <c r="D333" s="67"/>
      <c r="E333" s="68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6"/>
      <c r="C334" s="67"/>
      <c r="D334" s="67"/>
      <c r="E334" s="68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6"/>
      <c r="C335" s="67"/>
      <c r="D335" s="67"/>
      <c r="E335" s="68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6"/>
      <c r="C336" s="67"/>
      <c r="D336" s="67"/>
      <c r="E336" s="68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6"/>
      <c r="C337" s="67"/>
      <c r="D337" s="67"/>
      <c r="E337" s="68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6"/>
      <c r="C338" s="67"/>
      <c r="D338" s="67"/>
      <c r="E338" s="68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6"/>
      <c r="C339" s="67"/>
      <c r="D339" s="67"/>
      <c r="E339" s="68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6"/>
      <c r="C340" s="67"/>
      <c r="D340" s="67"/>
      <c r="E340" s="68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6"/>
      <c r="C341" s="67"/>
      <c r="D341" s="67"/>
      <c r="E341" s="68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6"/>
      <c r="C342" s="67"/>
      <c r="D342" s="67"/>
      <c r="E342" s="68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6"/>
      <c r="C343" s="67"/>
      <c r="D343" s="67"/>
      <c r="E343" s="68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6"/>
      <c r="C344" s="67"/>
      <c r="D344" s="67"/>
      <c r="E344" s="68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6"/>
      <c r="C345" s="67"/>
      <c r="D345" s="67"/>
      <c r="E345" s="68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6"/>
      <c r="C346" s="67"/>
      <c r="D346" s="67"/>
      <c r="E346" s="68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6"/>
      <c r="C347" s="67"/>
      <c r="D347" s="67"/>
      <c r="E347" s="68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6"/>
      <c r="C348" s="67"/>
      <c r="D348" s="67"/>
      <c r="E348" s="68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6"/>
      <c r="C349" s="67"/>
      <c r="D349" s="67"/>
      <c r="E349" s="68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6"/>
      <c r="C350" s="67"/>
      <c r="D350" s="67"/>
      <c r="E350" s="68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6"/>
      <c r="C351" s="67"/>
      <c r="D351" s="67"/>
      <c r="E351" s="68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6"/>
      <c r="C352" s="67"/>
      <c r="D352" s="67"/>
      <c r="E352" s="68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6"/>
      <c r="C353" s="67"/>
      <c r="D353" s="67"/>
      <c r="E353" s="68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6"/>
      <c r="C354" s="67"/>
      <c r="D354" s="67"/>
      <c r="E354" s="68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6"/>
      <c r="C355" s="67"/>
      <c r="D355" s="67"/>
      <c r="E355" s="68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6"/>
      <c r="C356" s="67"/>
      <c r="D356" s="67"/>
      <c r="E356" s="68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6"/>
      <c r="C357" s="67"/>
      <c r="D357" s="67"/>
      <c r="E357" s="68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6"/>
      <c r="C358" s="67"/>
      <c r="D358" s="67"/>
      <c r="E358" s="68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6"/>
      <c r="C359" s="67"/>
      <c r="D359" s="67"/>
      <c r="E359" s="68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6"/>
      <c r="C360" s="67"/>
      <c r="D360" s="67"/>
      <c r="E360" s="68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6"/>
      <c r="C361" s="67"/>
      <c r="D361" s="67"/>
      <c r="E361" s="68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6"/>
      <c r="C362" s="67"/>
      <c r="D362" s="67"/>
      <c r="E362" s="68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6"/>
      <c r="C363" s="67"/>
      <c r="D363" s="67"/>
      <c r="E363" s="68"/>
    </row>
    <row r="364" spans="1:22" x14ac:dyDescent="0.25">
      <c r="B364" s="66"/>
      <c r="C364" s="67"/>
      <c r="D364" s="67"/>
      <c r="E364" s="68"/>
    </row>
    <row r="365" spans="1:22" s="11" customFormat="1" x14ac:dyDescent="0.25">
      <c r="A365" s="7"/>
      <c r="B365" s="66"/>
      <c r="C365" s="67"/>
      <c r="D365" s="67"/>
      <c r="E365" s="68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6"/>
      <c r="C366" s="67"/>
      <c r="D366" s="67"/>
      <c r="E366" s="68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6"/>
      <c r="C367" s="67"/>
      <c r="D367" s="67"/>
      <c r="E367" s="68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6"/>
      <c r="C368" s="67"/>
      <c r="D368" s="67"/>
      <c r="E368" s="68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6"/>
      <c r="C369" s="67"/>
      <c r="D369" s="67"/>
      <c r="E369" s="68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6"/>
      <c r="C370" s="67"/>
      <c r="D370" s="67"/>
      <c r="E370" s="68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6"/>
      <c r="C371" s="67"/>
      <c r="D371" s="67"/>
      <c r="E371" s="68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6"/>
      <c r="C372" s="67"/>
      <c r="D372" s="67"/>
      <c r="E372" s="68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6"/>
      <c r="C373" s="67"/>
      <c r="D373" s="67"/>
      <c r="E373" s="68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6"/>
      <c r="C374" s="67"/>
      <c r="D374" s="67"/>
      <c r="E374" s="68"/>
    </row>
  </sheetData>
  <protectedRanges>
    <protectedRange sqref="J1:P149 U1:U149 J156:P1048576 U156:U1048576" name="Obseg1"/>
    <protectedRange sqref="J150:P155 U150:U155" name="Obseg1_1"/>
  </protectedRanges>
  <mergeCells count="13">
    <mergeCell ref="A150:O150"/>
    <mergeCell ref="A151:J151"/>
    <mergeCell ref="A152:J152"/>
    <mergeCell ref="A155:J155"/>
    <mergeCell ref="B11:E11"/>
    <mergeCell ref="B12:F12"/>
    <mergeCell ref="A148:L148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2023-09-26T11:13:50Z</cp:lastPrinted>
  <dcterms:created xsi:type="dcterms:W3CDTF">2023-06-01T08:21:15Z</dcterms:created>
  <dcterms:modified xsi:type="dcterms:W3CDTF">2023-10-23T10:07:15Z</dcterms:modified>
</cp:coreProperties>
</file>